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1-36 Проект закона\"/>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16'!$Z$5</definedName>
    <definedName name="ReportNameYear">'Приложение 16'!$A$6</definedName>
    <definedName name="s" hidden="1">{#N/A,#N/A,FALSE,"Вып.доходы"}</definedName>
    <definedName name="TableHeaderYear1">'Приложение 16'!$A$1</definedName>
    <definedName name="TableHeaderYear2">'Приложение 16'!$A$2</definedName>
    <definedName name="TableHeaderYear3">'Приложение 16'!$A$3</definedName>
    <definedName name="Unit">'Приложение 16'!$Z$7</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16'!$A$1:$BC$59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6" i="11" l="1"/>
  <c r="C55" i="11"/>
  <c r="BC55" i="11"/>
  <c r="C56" i="11"/>
  <c r="BC56" i="11"/>
  <c r="C57" i="11"/>
  <c r="BC57" i="11"/>
  <c r="C58" i="11"/>
  <c r="BC58" i="11"/>
  <c r="C11" i="11"/>
  <c r="BC11" i="11"/>
  <c r="C12" i="11"/>
  <c r="BC12" i="11"/>
  <c r="C13" i="11"/>
  <c r="BC13" i="11"/>
  <c r="C14" i="11"/>
  <c r="BC14" i="11"/>
  <c r="C15" i="11"/>
  <c r="BC15" i="11"/>
  <c r="C16" i="11"/>
  <c r="BC16" i="11"/>
  <c r="C17" i="11"/>
  <c r="BC1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C37" i="11"/>
  <c r="BC37" i="11"/>
  <c r="C38" i="11"/>
  <c r="BC38" i="11"/>
  <c r="C39" i="11"/>
  <c r="BC39" i="11"/>
  <c r="C40" i="11"/>
  <c r="BC40" i="11"/>
  <c r="C41" i="11"/>
  <c r="BC41" i="11"/>
  <c r="C42" i="11"/>
  <c r="BC42" i="11"/>
  <c r="C43" i="11"/>
  <c r="BC43" i="11"/>
  <c r="C44" i="11"/>
  <c r="BC44" i="11"/>
  <c r="C45" i="11"/>
  <c r="BC45" i="11"/>
  <c r="C46" i="11"/>
  <c r="BC46" i="11"/>
  <c r="C47" i="11"/>
  <c r="BC47" i="11"/>
  <c r="C48" i="11"/>
  <c r="BC48" i="11"/>
  <c r="C49" i="11"/>
  <c r="BC49" i="11"/>
  <c r="C50" i="11"/>
  <c r="BC50" i="11"/>
  <c r="C51" i="11"/>
  <c r="BC51" i="11"/>
  <c r="C52" i="11"/>
  <c r="BC52" i="11"/>
  <c r="C53" i="11"/>
  <c r="BC53" i="11"/>
  <c r="C54" i="11"/>
  <c r="BC54" i="11"/>
  <c r="B2" i="11"/>
  <c r="Z3" i="11"/>
  <c r="X4" i="11"/>
</calcChain>
</file>

<file path=xl/sharedStrings.xml><?xml version="1.0" encoding="utf-8"?>
<sst xmlns="http://schemas.openxmlformats.org/spreadsheetml/2006/main" count="236" uniqueCount="193">
  <si>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</si>
  <si>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</si>
  <si>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</si>
  <si>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</si>
  <si>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</si>
  <si>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</si>
  <si>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</si>
  <si>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</si>
  <si>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</si>
  <si>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</si>
  <si>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</si>
  <si>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</si>
  <si>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</si>
  <si>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</si>
  <si>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</si>
  <si>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</si>
  <si>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</si>
  <si>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</si>
  <si>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</si>
  <si>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</si>
  <si>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</si>
  <si>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</si>
  <si>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</si>
  <si>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</si>
  <si>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</si>
  <si>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</si>
  <si>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</si>
  <si>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</si>
  <si>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</si>
  <si>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</si>
  <si>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</si>
  <si>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</si>
  <si>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</si>
  <si>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</si>
  <si>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</si>
  <si>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</si>
  <si>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</si>
  <si>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</si>
  <si>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</si>
  <si>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</si>
  <si>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</si>
  <si>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</si>
  <si>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</si>
  <si>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</si>
  <si>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</si>
  <si>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</si>
  <si>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</si>
  <si>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</si>
  <si>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</si>
  <si>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</si>
  <si>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</si>
  <si>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</si>
  <si>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</si>
  <si>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</si>
  <si>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</si>
  <si>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</si>
  <si>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</si>
  <si>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</si>
  <si>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Сельское поселение "поселок Оссора"</t>
  </si>
  <si>
    <t>01.01.2021</t>
  </si>
  <si>
    <t>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</si>
  <si>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</si>
  <si>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</si>
  <si>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</si>
  <si>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Расходы за счет средств федерального бюджета текущего года</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</si>
  <si>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</si>
  <si>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</si>
  <si>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</si>
  <si>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1010440070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</si>
  <si>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</si>
  <si>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</si>
  <si>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</si>
  <si>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</si>
  <si>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</si>
  <si>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</si>
  <si>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</si>
  <si>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</si>
  <si>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</si>
  <si>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</si>
  <si>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</si>
  <si>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</si>
  <si>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</si>
  <si>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</si>
  <si>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</si>
  <si>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</si>
  <si>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</si>
  <si>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</si>
  <si>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</si>
  <si>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</si>
  <si>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</si>
  <si>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</si>
  <si>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</si>
  <si>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</si>
  <si>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</si>
  <si>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</si>
  <si>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</si>
  <si>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</si>
  <si>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</si>
  <si>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</si>
  <si>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</si>
  <si>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</si>
  <si>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</si>
  <si>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</si>
  <si>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</si>
  <si>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</si>
  <si>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</si>
  <si>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</si>
  <si>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</si>
  <si>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</si>
  <si>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</si>
  <si>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</si>
  <si>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</si>
  <si>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</si>
  <si>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</si>
  <si>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</si>
  <si>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</si>
  <si>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</si>
  <si>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</si>
  <si>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</si>
  <si>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</si>
  <si>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</si>
  <si>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</si>
  <si>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</si>
  <si>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</si>
  <si>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</si>
  <si>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</si>
  <si>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</si>
  <si>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</si>
  <si>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</si>
  <si>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</si>
  <si>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</si>
  <si>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</si>
  <si>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</si>
  <si>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</si>
  <si>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</si>
  <si>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</si>
  <si>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</si>
  <si>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</si>
  <si>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</si>
  <si>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</si>
  <si>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</si>
  <si>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</si>
  <si>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</si>
  <si>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</si>
  <si>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</si>
  <si>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</si>
  <si>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</si>
  <si>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</si>
  <si>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</si>
  <si>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27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</si>
  <si>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</si>
  <si>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</si>
  <si>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</si>
  <si>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</si>
  <si>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</si>
  <si>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</si>
  <si>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</si>
  <si>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</si>
  <si>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</si>
  <si>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</si>
  <si>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</si>
  <si>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</si>
  <si>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</si>
  <si>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</si>
  <si>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</si>
  <si>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</si>
  <si>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</si>
  <si>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</si>
  <si>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</si>
  <si>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</si>
  <si>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</si>
  <si>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</si>
  <si>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</si>
  <si>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</si>
  <si>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</si>
  <si>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</si>
  <si>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</si>
  <si>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</si>
  <si>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</si>
  <si>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</si>
  <si>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2630340070</t>
  </si>
  <si>
    <t>Расходы за счет средств краевого бюджета</t>
  </si>
  <si>
    <t>Расходы за счет средств федерального бюджета</t>
  </si>
  <si>
    <t>39</t>
  </si>
  <si>
    <t>40</t>
  </si>
  <si>
    <t>42</t>
  </si>
  <si>
    <t>44</t>
  </si>
  <si>
    <t>46</t>
  </si>
  <si>
    <t>48</t>
  </si>
  <si>
    <t>50</t>
  </si>
  <si>
    <t>52</t>
  </si>
  <si>
    <t>54</t>
  </si>
  <si>
    <t>от 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</si>
</sst>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9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166" fontId="5" fillId="0" borderId="5" xfId="0" applyNumberFormat="1" applyFont="1" applyFill="1" applyBorder="1" applyAlignment="1">
      <alignment horizontal="right" vertical="center"/>
    </xf>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Alignment="1"/>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7" fillId="3" borderId="6" xfId="0" applyNumberFormat="1" applyFont="1" applyFill="1" applyBorder="1" applyAlignment="1">
      <alignment horizontal="right" vertical="center"/>
    </xf>
    <xf numFmtId="168"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6" fillId="0" borderId="0" xfId="0" applyFont="1" applyFill="1" applyAlignment="1">
      <alignment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8" fillId="0" borderId="0" xfId="0" applyFont="1" applyFill="1" applyAlignment="1">
      <alignment horizontal="right"/>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21"/>
  <sheetViews>
    <sheetView tabSelected="1" view="pageBreakPreview" zoomScale="60" zoomScaleNormal="50" workbookViewId="0">
      <selection activeCell="B23" sqref="B23"/>
    </sheetView>
  </sheetViews>
  <sheetFormatPr defaultColWidth="9.140625" defaultRowHeight="15.75" x14ac:dyDescent="0.25"/>
  <cols>
    <col min="1" max="1" width="9.140625" style="8"/>
    <col min="2" max="2" width="47.140625" style="5" customWidth="1"/>
    <col min="3" max="3" width="20.28515625" style="3" customWidth="1"/>
    <col min="4" max="4" width="27.42578125" style="5" customWidth="1"/>
    <col min="5" max="54" width="20.7109375" style="1" customWidth="1"/>
    <col min="55" max="55" width="24.7109375" style="1" customWidth="1"/>
    <col min="56" max="56" width="9.140625" style="33"/>
    <col min="57" max="16384" width="9.140625" style="1"/>
  </cols>
  <sheetData>
    <row r="1" spans="1:57" ht="23.25" x14ac:dyDescent="0.35">
      <c r="A1" s="7"/>
      <c r="B1" s="32" t="s">
        <v>59</v>
      </c>
      <c r="C1" s="30"/>
      <c r="D1" s="30"/>
      <c r="E1" s="30"/>
      <c r="F1" s="30"/>
      <c r="G1" s="30"/>
      <c r="H1" s="30"/>
      <c r="I1" s="30"/>
      <c r="J1" s="30"/>
      <c r="K1" s="30"/>
      <c r="L1" s="30"/>
      <c r="M1" s="30"/>
      <c r="N1" s="30"/>
      <c r="O1" s="30"/>
      <c r="P1" s="30"/>
      <c r="Q1" s="30"/>
      <c r="R1" s="30"/>
      <c r="S1" s="30"/>
      <c r="T1" s="30"/>
      <c r="U1" s="30"/>
      <c r="V1" s="30"/>
      <c r="W1" s="30"/>
      <c r="X1" s="30"/>
      <c r="Y1" s="30"/>
      <c r="Z1" s="28" t="s">
        <v>57</v>
      </c>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row>
    <row r="2" spans="1:57" ht="23.25" x14ac:dyDescent="0.35">
      <c r="A2" s="7"/>
      <c r="B2" s="32">
        <f>YEAR(Date)</f>
        <v>2021</v>
      </c>
      <c r="C2" s="30"/>
      <c r="D2" s="30"/>
      <c r="E2" s="30"/>
      <c r="F2" s="30"/>
      <c r="G2" s="30"/>
      <c r="H2" s="30"/>
      <c r="I2" s="30"/>
      <c r="J2" s="30"/>
      <c r="K2" s="30"/>
      <c r="L2" s="30"/>
      <c r="M2" s="30"/>
      <c r="N2" s="30"/>
      <c r="O2" s="30"/>
      <c r="P2" s="30"/>
      <c r="Q2" s="30"/>
      <c r="R2" s="30"/>
      <c r="S2" s="30"/>
      <c r="T2" s="30"/>
      <c r="U2" s="30"/>
      <c r="V2" s="30"/>
      <c r="W2" s="30"/>
      <c r="X2" s="30"/>
      <c r="Y2" s="30"/>
      <c r="Z2" s="28" t="s">
        <v>0</v>
      </c>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7" ht="23.25" x14ac:dyDescent="0.35">
      <c r="A3" s="7"/>
      <c r="C3" s="30"/>
      <c r="D3" s="30"/>
      <c r="E3" s="30"/>
      <c r="F3" s="30"/>
      <c r="G3" s="30"/>
      <c r="H3" s="30"/>
      <c r="I3" s="30"/>
      <c r="J3" s="30"/>
      <c r="K3" s="30"/>
      <c r="L3" s="30"/>
      <c r="M3" s="30"/>
      <c r="N3" s="30"/>
      <c r="O3" s="30"/>
      <c r="P3" s="30"/>
      <c r="Q3" s="30"/>
      <c r="R3" s="30"/>
      <c r="S3" s="30"/>
      <c r="T3" s="30"/>
      <c r="U3" s="30"/>
      <c r="V3" s="30"/>
      <c r="W3" s="30"/>
      <c r="X3" s="30"/>
      <c r="Y3" s="30"/>
      <c r="Z3" s="28" t="str">
        <f>CONCATENATE("''О краевом бюджете на ",Year," год")</f>
        <v>''О краевом бюджете на 2021 год</v>
      </c>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row>
    <row r="4" spans="1:57" ht="23.25" x14ac:dyDescent="0.35">
      <c r="A4" s="7"/>
      <c r="C4" s="30"/>
      <c r="D4" s="30"/>
      <c r="E4" s="30"/>
      <c r="F4" s="30"/>
      <c r="G4" s="30"/>
      <c r="H4" s="30"/>
      <c r="I4" s="30"/>
      <c r="J4" s="30"/>
      <c r="K4" s="30"/>
      <c r="L4" s="30"/>
      <c r="M4" s="30"/>
      <c r="N4" s="30"/>
      <c r="O4" s="30"/>
      <c r="P4" s="30"/>
      <c r="Q4" s="30"/>
      <c r="S4" s="30"/>
      <c r="T4" s="30"/>
      <c r="U4" s="30"/>
      <c r="V4" s="30"/>
      <c r="W4" s="30"/>
      <c r="X4" s="88" t="str">
        <f>CONCATENATE("и на плановый период ",Year+1," и ",Year+2," годов''")</f>
        <v>и на плановый период 2022 и 2023 годов''</v>
      </c>
      <c r="Y4" s="88"/>
      <c r="Z4" s="88"/>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row>
    <row r="5" spans="1:57" ht="23.25" x14ac:dyDescent="0.35">
      <c r="A5" s="7"/>
      <c r="C5" s="40" t="s">
        <v>56</v>
      </c>
      <c r="D5" s="30"/>
      <c r="E5" s="30"/>
      <c r="F5" s="30"/>
      <c r="G5" s="30"/>
      <c r="H5" s="30"/>
      <c r="I5" s="30"/>
      <c r="J5" s="30"/>
      <c r="K5" s="30"/>
      <c r="L5" s="30"/>
      <c r="M5" s="30"/>
      <c r="N5" s="30"/>
      <c r="O5" s="30"/>
      <c r="P5" s="30"/>
      <c r="Q5" s="30"/>
      <c r="R5" s="30"/>
      <c r="S5" s="30"/>
      <c r="T5" s="30"/>
      <c r="U5" s="30"/>
      <c r="V5" s="30"/>
      <c r="W5" s="30"/>
      <c r="X5" s="30"/>
      <c r="Y5" s="30"/>
      <c r="Z5" s="31" t="s">
        <v>192</v>
      </c>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row>
    <row r="6" spans="1:57" ht="73.5" customHeight="1" x14ac:dyDescent="0.35">
      <c r="A6" s="75"/>
      <c r="B6" s="75"/>
      <c r="C6" s="75"/>
      <c r="D6" s="75"/>
      <c r="E6" s="9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2021 год </v>
      </c>
      <c r="F6" s="90"/>
      <c r="G6" s="90"/>
      <c r="H6" s="90"/>
      <c r="I6" s="90"/>
      <c r="J6" s="90"/>
      <c r="K6" s="90"/>
      <c r="L6" s="90"/>
      <c r="M6" s="90"/>
      <c r="N6" s="90"/>
      <c r="O6" s="90"/>
      <c r="P6" s="90"/>
      <c r="Q6" s="90"/>
      <c r="R6" s="90"/>
      <c r="S6" s="90"/>
      <c r="T6" s="90"/>
      <c r="U6" s="90"/>
      <c r="V6" s="90"/>
      <c r="W6" s="90"/>
      <c r="X6" s="90"/>
      <c r="Y6" s="90"/>
      <c r="Z6" s="90"/>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9"/>
    </row>
    <row r="7" spans="1:57" ht="15.75" customHeight="1" x14ac:dyDescent="0.25">
      <c r="C7" s="12"/>
      <c r="D7" s="12"/>
      <c r="E7" s="12"/>
      <c r="F7" s="12"/>
      <c r="G7" s="12"/>
      <c r="H7" s="12"/>
      <c r="I7" s="12"/>
      <c r="J7" s="12"/>
      <c r="K7" s="12"/>
      <c r="L7" s="12"/>
      <c r="M7" s="12"/>
      <c r="N7" s="12"/>
      <c r="O7" s="12"/>
      <c r="P7" s="12"/>
      <c r="Q7" s="12"/>
      <c r="R7" s="12"/>
      <c r="S7" s="12"/>
      <c r="T7" s="12"/>
      <c r="U7" s="12"/>
      <c r="V7" s="12"/>
      <c r="W7" s="12"/>
      <c r="X7" s="12"/>
      <c r="Y7" s="12"/>
      <c r="Z7" s="27" t="s">
        <v>55</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7" s="13" customFormat="1" ht="62.25" customHeight="1" x14ac:dyDescent="0.2">
      <c r="A8" s="80" t="s">
        <v>51</v>
      </c>
      <c r="B8" s="82" t="s">
        <v>1</v>
      </c>
      <c r="C8" s="86" t="s">
        <v>50</v>
      </c>
      <c r="D8" s="82" t="s">
        <v>2</v>
      </c>
      <c r="E8" s="82" t="s">
        <v>3</v>
      </c>
      <c r="F8" s="76" t="s">
        <v>4</v>
      </c>
      <c r="G8" s="84" t="s">
        <v>5</v>
      </c>
      <c r="H8" s="91" t="s">
        <v>6</v>
      </c>
      <c r="I8" s="84" t="s">
        <v>7</v>
      </c>
      <c r="J8" s="84" t="s">
        <v>8</v>
      </c>
      <c r="K8" s="76" t="s">
        <v>9</v>
      </c>
      <c r="L8" s="76" t="s">
        <v>10</v>
      </c>
      <c r="M8" s="76" t="s">
        <v>11</v>
      </c>
      <c r="N8" s="76" t="s">
        <v>12</v>
      </c>
      <c r="O8" s="76" t="s">
        <v>13</v>
      </c>
      <c r="P8" s="76" t="s">
        <v>14</v>
      </c>
      <c r="Q8" s="76" t="s">
        <v>15</v>
      </c>
      <c r="R8" s="76" t="s">
        <v>16</v>
      </c>
      <c r="S8" s="76" t="s">
        <v>17</v>
      </c>
      <c r="T8" s="76" t="s">
        <v>18</v>
      </c>
      <c r="U8" s="76" t="s">
        <v>19</v>
      </c>
      <c r="V8" s="76" t="s">
        <v>20</v>
      </c>
      <c r="W8" s="76" t="s">
        <v>21</v>
      </c>
      <c r="X8" s="76" t="s">
        <v>22</v>
      </c>
      <c r="Y8" s="76" t="s">
        <v>23</v>
      </c>
      <c r="Z8" s="76" t="s">
        <v>24</v>
      </c>
      <c r="AA8" s="76" t="s">
        <v>25</v>
      </c>
      <c r="AB8" s="76" t="s">
        <v>26</v>
      </c>
      <c r="AC8" s="76" t="s">
        <v>27</v>
      </c>
      <c r="AD8" s="77" t="s">
        <v>53</v>
      </c>
      <c r="AE8" s="76" t="s">
        <v>28</v>
      </c>
      <c r="AF8" s="76" t="s">
        <v>29</v>
      </c>
      <c r="AG8" s="76" t="s">
        <v>30</v>
      </c>
      <c r="AH8" s="76" t="s">
        <v>31</v>
      </c>
      <c r="AI8" s="76" t="s">
        <v>32</v>
      </c>
      <c r="AJ8" s="76" t="s">
        <v>33</v>
      </c>
      <c r="AK8" s="76" t="s">
        <v>34</v>
      </c>
      <c r="AL8" s="76" t="s">
        <v>58</v>
      </c>
      <c r="AM8" s="76" t="s">
        <v>35</v>
      </c>
      <c r="AN8" s="76" t="s">
        <v>36</v>
      </c>
      <c r="AO8" s="76" t="s">
        <v>37</v>
      </c>
      <c r="AP8" s="76" t="s">
        <v>38</v>
      </c>
      <c r="AQ8" s="76" t="s">
        <v>39</v>
      </c>
      <c r="AR8" s="76" t="s">
        <v>40</v>
      </c>
      <c r="AS8" s="76" t="s">
        <v>41</v>
      </c>
      <c r="AT8" s="76" t="s">
        <v>54</v>
      </c>
      <c r="AU8" s="76" t="s">
        <v>42</v>
      </c>
      <c r="AV8" s="76" t="s">
        <v>43</v>
      </c>
      <c r="AW8" s="76" t="s">
        <v>44</v>
      </c>
      <c r="AX8" s="76" t="s">
        <v>45</v>
      </c>
      <c r="AY8" s="76" t="s">
        <v>46</v>
      </c>
      <c r="AZ8" s="76" t="s">
        <v>47</v>
      </c>
      <c r="BA8" s="76" t="s">
        <v>48</v>
      </c>
      <c r="BB8" s="76" t="s">
        <v>49</v>
      </c>
      <c r="BC8" s="78" t="s">
        <v>52</v>
      </c>
      <c r="BD8" s="34"/>
    </row>
    <row r="9" spans="1:57" s="13" customFormat="1" ht="15.75" customHeight="1" x14ac:dyDescent="0.2">
      <c r="A9" s="81"/>
      <c r="B9" s="83"/>
      <c r="C9" s="87"/>
      <c r="D9" s="83"/>
      <c r="E9" s="83"/>
      <c r="F9" s="77"/>
      <c r="G9" s="85"/>
      <c r="H9" s="92"/>
      <c r="I9" s="85"/>
      <c r="J9" s="85"/>
      <c r="K9" s="77"/>
      <c r="L9" s="77"/>
      <c r="M9" s="77"/>
      <c r="N9" s="77"/>
      <c r="O9" s="77"/>
      <c r="P9" s="77"/>
      <c r="Q9" s="77"/>
      <c r="R9" s="77"/>
      <c r="S9" s="77"/>
      <c r="T9" s="77"/>
      <c r="U9" s="77"/>
      <c r="V9" s="77"/>
      <c r="W9" s="77"/>
      <c r="X9" s="77"/>
      <c r="Y9" s="77"/>
      <c r="Z9" s="77"/>
      <c r="AA9" s="77"/>
      <c r="AB9" s="77"/>
      <c r="AC9" s="77"/>
      <c r="AD9" s="89"/>
      <c r="AE9" s="77"/>
      <c r="AF9" s="77"/>
      <c r="AG9" s="77"/>
      <c r="AH9" s="77"/>
      <c r="AI9" s="77"/>
      <c r="AJ9" s="77"/>
      <c r="AK9" s="77"/>
      <c r="AL9" s="77"/>
      <c r="AM9" s="77"/>
      <c r="AN9" s="77"/>
      <c r="AO9" s="77"/>
      <c r="AP9" s="77"/>
      <c r="AQ9" s="77"/>
      <c r="AR9" s="77"/>
      <c r="AS9" s="77"/>
      <c r="AT9" s="77"/>
      <c r="AU9" s="77"/>
      <c r="AV9" s="77"/>
      <c r="AW9" s="77"/>
      <c r="AX9" s="77"/>
      <c r="AY9" s="77"/>
      <c r="AZ9" s="77"/>
      <c r="BA9" s="77"/>
      <c r="BB9" s="77"/>
      <c r="BC9" s="79"/>
      <c r="BD9" s="34"/>
    </row>
    <row r="10" spans="1:57"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1">
        <v>31</v>
      </c>
      <c r="AF10" s="10" t="s">
        <v>165</v>
      </c>
      <c r="AG10" s="11">
        <v>33</v>
      </c>
      <c r="AH10" s="10" t="s">
        <v>171</v>
      </c>
      <c r="AI10" s="11">
        <v>35</v>
      </c>
      <c r="AJ10" s="10" t="s">
        <v>178</v>
      </c>
      <c r="AK10" s="11">
        <v>37</v>
      </c>
      <c r="AL10" s="11">
        <v>38</v>
      </c>
      <c r="AM10" s="10" t="s">
        <v>183</v>
      </c>
      <c r="AN10" s="10" t="s">
        <v>184</v>
      </c>
      <c r="AO10" s="11">
        <v>41</v>
      </c>
      <c r="AP10" s="10" t="s">
        <v>185</v>
      </c>
      <c r="AQ10" s="11">
        <v>43</v>
      </c>
      <c r="AR10" s="10" t="s">
        <v>186</v>
      </c>
      <c r="AS10" s="11">
        <v>45</v>
      </c>
      <c r="AT10" s="10" t="s">
        <v>187</v>
      </c>
      <c r="AU10" s="11">
        <v>47</v>
      </c>
      <c r="AV10" s="10" t="s">
        <v>188</v>
      </c>
      <c r="AW10" s="11">
        <v>49</v>
      </c>
      <c r="AX10" s="10" t="s">
        <v>189</v>
      </c>
      <c r="AY10" s="11">
        <v>51</v>
      </c>
      <c r="AZ10" s="10" t="s">
        <v>190</v>
      </c>
      <c r="BA10" s="11">
        <v>53</v>
      </c>
      <c r="BB10" s="10" t="s">
        <v>191</v>
      </c>
      <c r="BC10" s="11">
        <v>55</v>
      </c>
      <c r="BD10" s="35"/>
    </row>
    <row r="11" spans="1:57" s="6" customFormat="1" ht="206.25" x14ac:dyDescent="0.3">
      <c r="A11" s="55" t="s">
        <v>60</v>
      </c>
      <c r="B11" s="56" t="s">
        <v>61</v>
      </c>
      <c r="C11" s="57" t="str">
        <f t="shared" ref="C11:C58" si="0">MID(BD11,1,2)&amp;" "&amp;MID(BD11,3,1)&amp;" "&amp;MID(BD11,4,2)&amp;" "&amp;MID(BD11,6,5)</f>
        <v>03 6 A1 55190</v>
      </c>
      <c r="D11" s="57" t="s">
        <v>62</v>
      </c>
      <c r="E11" s="58"/>
      <c r="F11" s="59"/>
      <c r="G11" s="58"/>
      <c r="H11" s="60"/>
      <c r="I11" s="60"/>
      <c r="J11" s="60">
        <v>13455.4365</v>
      </c>
      <c r="K11" s="60">
        <v>7165.2636000000002</v>
      </c>
      <c r="L11" s="60"/>
      <c r="M11" s="60"/>
      <c r="N11" s="60">
        <v>9647.6489999999994</v>
      </c>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1">
        <f t="shared" ref="BC11:BC58" si="1">SUM(E11:BB11)</f>
        <v>30268.349099999999</v>
      </c>
      <c r="BD11" s="36" t="s">
        <v>63</v>
      </c>
      <c r="BE11" s="23"/>
    </row>
    <row r="12" spans="1:57" s="6" customFormat="1" ht="31.5" x14ac:dyDescent="0.25">
      <c r="A12" s="62"/>
      <c r="B12" s="63" t="s">
        <v>64</v>
      </c>
      <c r="C12" s="64" t="str">
        <f t="shared" si="0"/>
        <v>03 6 A1 55190</v>
      </c>
      <c r="D12" s="65"/>
      <c r="E12" s="66"/>
      <c r="F12" s="67"/>
      <c r="G12" s="66"/>
      <c r="H12" s="68"/>
      <c r="I12" s="68"/>
      <c r="J12" s="68">
        <v>12782.65</v>
      </c>
      <c r="K12" s="68">
        <v>6807</v>
      </c>
      <c r="L12" s="68"/>
      <c r="M12" s="68"/>
      <c r="N12" s="68">
        <v>9165.25</v>
      </c>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9">
        <f t="shared" si="1"/>
        <v>28754.9</v>
      </c>
      <c r="BD12" s="37" t="s">
        <v>63</v>
      </c>
      <c r="BE12" s="18"/>
    </row>
    <row r="13" spans="1:57" s="6" customFormat="1" ht="281.25" x14ac:dyDescent="0.3">
      <c r="A13" s="19" t="s">
        <v>65</v>
      </c>
      <c r="B13" s="20" t="s">
        <v>66</v>
      </c>
      <c r="C13" s="21" t="str">
        <f t="shared" si="0"/>
        <v>10 1 04 40070</v>
      </c>
      <c r="D13" s="21" t="s">
        <v>67</v>
      </c>
      <c r="E13" s="51"/>
      <c r="F13" s="52">
        <v>38563</v>
      </c>
      <c r="G13" s="51"/>
      <c r="H13" s="52">
        <v>7664.09</v>
      </c>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22">
        <f t="shared" si="1"/>
        <v>46227.09</v>
      </c>
      <c r="BD13" s="36" t="s">
        <v>68</v>
      </c>
      <c r="BE13" s="23"/>
    </row>
    <row r="14" spans="1:57" s="6" customFormat="1" ht="318.75" x14ac:dyDescent="0.3">
      <c r="A14" s="19" t="s">
        <v>69</v>
      </c>
      <c r="B14" s="20" t="s">
        <v>70</v>
      </c>
      <c r="C14" s="21" t="str">
        <f t="shared" si="0"/>
        <v>10 1 F1 40060</v>
      </c>
      <c r="D14" s="21" t="s">
        <v>67</v>
      </c>
      <c r="E14" s="51">
        <v>8500</v>
      </c>
      <c r="F14" s="51"/>
      <c r="G14" s="51"/>
      <c r="H14" s="52"/>
      <c r="I14" s="52"/>
      <c r="J14" s="52"/>
      <c r="K14" s="52">
        <v>600</v>
      </c>
      <c r="L14" s="52">
        <v>2600</v>
      </c>
      <c r="M14" s="52">
        <v>2000</v>
      </c>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22">
        <f t="shared" si="1"/>
        <v>13700</v>
      </c>
      <c r="BD14" s="36" t="s">
        <v>71</v>
      </c>
      <c r="BE14" s="23"/>
    </row>
    <row r="15" spans="1:57" s="6" customFormat="1" ht="318.75" x14ac:dyDescent="0.3">
      <c r="A15" s="19" t="s">
        <v>72</v>
      </c>
      <c r="B15" s="20" t="s">
        <v>73</v>
      </c>
      <c r="C15" s="21" t="str">
        <f t="shared" si="0"/>
        <v>10 5 01 40070</v>
      </c>
      <c r="D15" s="21" t="s">
        <v>67</v>
      </c>
      <c r="E15" s="51"/>
      <c r="F15" s="51"/>
      <c r="G15" s="51"/>
      <c r="H15" s="52"/>
      <c r="I15" s="52"/>
      <c r="J15" s="52"/>
      <c r="K15" s="52"/>
      <c r="L15" s="52"/>
      <c r="M15" s="52"/>
      <c r="N15" s="52"/>
      <c r="O15" s="52">
        <v>23362.262999999999</v>
      </c>
      <c r="P15" s="52">
        <v>3545.114</v>
      </c>
      <c r="Q15" s="52"/>
      <c r="R15" s="52"/>
      <c r="S15" s="52"/>
      <c r="T15" s="52"/>
      <c r="U15" s="52"/>
      <c r="V15" s="52"/>
      <c r="W15" s="52"/>
      <c r="X15" s="52"/>
      <c r="Y15" s="52"/>
      <c r="Z15" s="52"/>
      <c r="AA15" s="52"/>
      <c r="AB15" s="52"/>
      <c r="AC15" s="52"/>
      <c r="AD15" s="52">
        <v>19199.999940000002</v>
      </c>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22">
        <f t="shared" si="1"/>
        <v>46107.376940000002</v>
      </c>
      <c r="BD15" s="36" t="s">
        <v>74</v>
      </c>
      <c r="BE15" s="23"/>
    </row>
    <row r="16" spans="1:57" s="6" customFormat="1" ht="243.75" x14ac:dyDescent="0.3">
      <c r="A16" s="19" t="s">
        <v>75</v>
      </c>
      <c r="B16" s="20" t="s">
        <v>76</v>
      </c>
      <c r="C16" s="21" t="str">
        <f t="shared" si="0"/>
        <v>10 6 01 R4970</v>
      </c>
      <c r="D16" s="21" t="s">
        <v>77</v>
      </c>
      <c r="E16" s="51">
        <v>24436.373729999999</v>
      </c>
      <c r="F16" s="51"/>
      <c r="G16" s="51"/>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22">
        <f t="shared" si="1"/>
        <v>24436.373729999999</v>
      </c>
      <c r="BD16" s="36" t="s">
        <v>78</v>
      </c>
      <c r="BE16" s="23"/>
    </row>
    <row r="17" spans="1:57" s="6" customFormat="1" ht="47.25" x14ac:dyDescent="0.25">
      <c r="A17" s="62"/>
      <c r="B17" s="63" t="s">
        <v>79</v>
      </c>
      <c r="C17" s="64" t="str">
        <f t="shared" si="0"/>
        <v>10 6 01 R4970</v>
      </c>
      <c r="D17" s="65"/>
      <c r="E17" s="66">
        <v>10398.27225</v>
      </c>
      <c r="F17" s="66"/>
      <c r="G17" s="66"/>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9">
        <f t="shared" si="1"/>
        <v>10398.27225</v>
      </c>
      <c r="BD17" s="37" t="s">
        <v>78</v>
      </c>
      <c r="BE17" s="18"/>
    </row>
    <row r="18" spans="1:57" s="6" customFormat="1" ht="409.5" x14ac:dyDescent="0.3">
      <c r="A18" s="19" t="s">
        <v>80</v>
      </c>
      <c r="B18" s="20" t="s">
        <v>81</v>
      </c>
      <c r="C18" s="21" t="str">
        <f t="shared" si="0"/>
        <v>10 A F3 67483</v>
      </c>
      <c r="D18" s="21" t="s">
        <v>67</v>
      </c>
      <c r="E18" s="51">
        <v>27105.896219999999</v>
      </c>
      <c r="F18" s="51">
        <v>14170.96329</v>
      </c>
      <c r="G18" s="51"/>
      <c r="H18" s="52"/>
      <c r="I18" s="52"/>
      <c r="J18" s="52"/>
      <c r="K18" s="52"/>
      <c r="L18" s="52"/>
      <c r="M18" s="52"/>
      <c r="N18" s="52"/>
      <c r="O18" s="52"/>
      <c r="P18" s="52">
        <v>48276.351329999998</v>
      </c>
      <c r="Q18" s="52"/>
      <c r="R18" s="52"/>
      <c r="S18" s="52"/>
      <c r="T18" s="52"/>
      <c r="U18" s="52"/>
      <c r="V18" s="52"/>
      <c r="W18" s="52"/>
      <c r="X18" s="52"/>
      <c r="Y18" s="52"/>
      <c r="Z18" s="52"/>
      <c r="AA18" s="52">
        <v>93853.258449999994</v>
      </c>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22">
        <f t="shared" si="1"/>
        <v>183406.46928999998</v>
      </c>
      <c r="BD18" s="36" t="s">
        <v>82</v>
      </c>
      <c r="BE18" s="23"/>
    </row>
    <row r="19" spans="1:57" s="6" customFormat="1" ht="47.25" x14ac:dyDescent="0.25">
      <c r="A19" s="62"/>
      <c r="B19" s="63" t="s">
        <v>83</v>
      </c>
      <c r="C19" s="64" t="str">
        <f t="shared" si="0"/>
        <v>10 A F3 67483</v>
      </c>
      <c r="D19" s="65"/>
      <c r="E19" s="66">
        <v>27105.896219999999</v>
      </c>
      <c r="F19" s="66">
        <v>14170.96329</v>
      </c>
      <c r="G19" s="66"/>
      <c r="H19" s="68"/>
      <c r="I19" s="68"/>
      <c r="J19" s="68"/>
      <c r="K19" s="68"/>
      <c r="L19" s="68"/>
      <c r="M19" s="68"/>
      <c r="N19" s="68"/>
      <c r="O19" s="68"/>
      <c r="P19" s="68">
        <v>48276.351329999998</v>
      </c>
      <c r="Q19" s="68"/>
      <c r="R19" s="68"/>
      <c r="S19" s="68"/>
      <c r="T19" s="68"/>
      <c r="U19" s="68"/>
      <c r="V19" s="68"/>
      <c r="W19" s="68"/>
      <c r="X19" s="68"/>
      <c r="Y19" s="68"/>
      <c r="Z19" s="68"/>
      <c r="AA19" s="68">
        <v>93853.258449999994</v>
      </c>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9">
        <f t="shared" si="1"/>
        <v>183406.46928999998</v>
      </c>
      <c r="BD19" s="37" t="s">
        <v>82</v>
      </c>
      <c r="BE19" s="18"/>
    </row>
    <row r="20" spans="1:57" s="6" customFormat="1" ht="375" x14ac:dyDescent="0.3">
      <c r="A20" s="19" t="s">
        <v>84</v>
      </c>
      <c r="B20" s="20" t="s">
        <v>85</v>
      </c>
      <c r="C20" s="21" t="str">
        <f t="shared" si="0"/>
        <v>10 A F3 67484</v>
      </c>
      <c r="D20" s="21" t="s">
        <v>67</v>
      </c>
      <c r="E20" s="51">
        <v>120586.23794000001</v>
      </c>
      <c r="F20" s="51">
        <v>19009.07458</v>
      </c>
      <c r="G20" s="51"/>
      <c r="H20" s="52"/>
      <c r="I20" s="52"/>
      <c r="J20" s="52"/>
      <c r="K20" s="52"/>
      <c r="L20" s="52"/>
      <c r="M20" s="52"/>
      <c r="N20" s="52"/>
      <c r="O20" s="52"/>
      <c r="P20" s="52">
        <v>41156.464419999997</v>
      </c>
      <c r="Q20" s="52"/>
      <c r="R20" s="52"/>
      <c r="S20" s="52"/>
      <c r="T20" s="52"/>
      <c r="U20" s="52"/>
      <c r="V20" s="52"/>
      <c r="W20" s="52"/>
      <c r="X20" s="52"/>
      <c r="Y20" s="52"/>
      <c r="Z20" s="52"/>
      <c r="AA20" s="52">
        <v>138658.93917999999</v>
      </c>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22">
        <f t="shared" si="1"/>
        <v>319410.71612</v>
      </c>
      <c r="BD20" s="36" t="s">
        <v>86</v>
      </c>
      <c r="BE20" s="23"/>
    </row>
    <row r="21" spans="1:57" s="6" customFormat="1" ht="409.5" x14ac:dyDescent="0.3">
      <c r="A21" s="19" t="s">
        <v>87</v>
      </c>
      <c r="B21" s="20" t="s">
        <v>88</v>
      </c>
      <c r="C21" s="21" t="str">
        <f t="shared" si="0"/>
        <v>11 1 03 40060</v>
      </c>
      <c r="D21" s="21" t="s">
        <v>89</v>
      </c>
      <c r="E21" s="51">
        <v>6664.8</v>
      </c>
      <c r="F21" s="51">
        <v>496.8</v>
      </c>
      <c r="G21" s="51">
        <v>886.9</v>
      </c>
      <c r="H21" s="52">
        <v>756.1</v>
      </c>
      <c r="I21" s="52">
        <v>150.69999999999999</v>
      </c>
      <c r="J21" s="52">
        <v>1330</v>
      </c>
      <c r="K21" s="52">
        <v>3670.1</v>
      </c>
      <c r="L21" s="52">
        <v>571.29999999999995</v>
      </c>
      <c r="M21" s="52">
        <v>323.10000000000002</v>
      </c>
      <c r="N21" s="52">
        <v>1552.2</v>
      </c>
      <c r="O21" s="52">
        <v>3691.9</v>
      </c>
      <c r="P21" s="52">
        <v>3283.1</v>
      </c>
      <c r="Q21" s="52">
        <v>1507.1</v>
      </c>
      <c r="R21" s="52">
        <v>439.1</v>
      </c>
      <c r="S21" s="52">
        <v>792.9</v>
      </c>
      <c r="T21" s="52">
        <v>1990.9</v>
      </c>
      <c r="U21" s="52">
        <v>1390.7</v>
      </c>
      <c r="V21" s="52">
        <v>194.9</v>
      </c>
      <c r="W21" s="52">
        <v>276.5</v>
      </c>
      <c r="X21" s="52">
        <v>513.6</v>
      </c>
      <c r="Y21" s="52">
        <v>880.2</v>
      </c>
      <c r="Z21" s="52">
        <v>571.70000000000005</v>
      </c>
      <c r="AA21" s="52">
        <v>3114.3</v>
      </c>
      <c r="AB21" s="52">
        <v>289.3</v>
      </c>
      <c r="AC21" s="52">
        <v>2723.5</v>
      </c>
      <c r="AD21" s="52">
        <v>575</v>
      </c>
      <c r="AE21" s="52">
        <v>3824.4</v>
      </c>
      <c r="AF21" s="52">
        <v>304.7</v>
      </c>
      <c r="AG21" s="52">
        <v>1001.1</v>
      </c>
      <c r="AH21" s="52">
        <v>162</v>
      </c>
      <c r="AI21" s="52">
        <v>83.5</v>
      </c>
      <c r="AJ21" s="52">
        <v>599.9</v>
      </c>
      <c r="AK21" s="52">
        <v>2082.6</v>
      </c>
      <c r="AL21" s="52"/>
      <c r="AM21" s="52">
        <v>1169.9000000000001</v>
      </c>
      <c r="AN21" s="52">
        <v>525.4</v>
      </c>
      <c r="AO21" s="52">
        <v>738.8</v>
      </c>
      <c r="AP21" s="52">
        <v>614.6</v>
      </c>
      <c r="AQ21" s="52">
        <v>1929.4</v>
      </c>
      <c r="AR21" s="52">
        <v>445.8</v>
      </c>
      <c r="AS21" s="52">
        <v>63.3</v>
      </c>
      <c r="AT21" s="52">
        <v>86.2</v>
      </c>
      <c r="AU21" s="52">
        <v>117.6</v>
      </c>
      <c r="AV21" s="52">
        <v>1440.2</v>
      </c>
      <c r="AW21" s="52">
        <v>112.7</v>
      </c>
      <c r="AX21" s="52">
        <v>720.5</v>
      </c>
      <c r="AY21" s="52">
        <v>1264.5</v>
      </c>
      <c r="AZ21" s="52">
        <v>755.1</v>
      </c>
      <c r="BA21" s="52">
        <v>436.8</v>
      </c>
      <c r="BB21" s="52">
        <v>156.5</v>
      </c>
      <c r="BC21" s="22">
        <f t="shared" si="1"/>
        <v>57272.200000000004</v>
      </c>
      <c r="BD21" s="36" t="s">
        <v>90</v>
      </c>
      <c r="BE21" s="23"/>
    </row>
    <row r="22" spans="1:57" s="6" customFormat="1" ht="409.5" x14ac:dyDescent="0.3">
      <c r="A22" s="19" t="s">
        <v>91</v>
      </c>
      <c r="B22" s="20" t="s">
        <v>92</v>
      </c>
      <c r="C22" s="21" t="str">
        <f t="shared" si="0"/>
        <v>11 1 04 40060</v>
      </c>
      <c r="D22" s="21" t="s">
        <v>89</v>
      </c>
      <c r="E22" s="51"/>
      <c r="F22" s="51">
        <v>206</v>
      </c>
      <c r="G22" s="51"/>
      <c r="H22" s="52"/>
      <c r="I22" s="52">
        <v>58.8</v>
      </c>
      <c r="J22" s="52">
        <v>196</v>
      </c>
      <c r="K22" s="52"/>
      <c r="L22" s="52"/>
      <c r="M22" s="52">
        <v>588</v>
      </c>
      <c r="N22" s="52">
        <v>490</v>
      </c>
      <c r="O22" s="52"/>
      <c r="P22" s="52">
        <v>500</v>
      </c>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22">
        <f t="shared" si="1"/>
        <v>2038.8</v>
      </c>
      <c r="BD22" s="36" t="s">
        <v>93</v>
      </c>
      <c r="BE22" s="23"/>
    </row>
    <row r="23" spans="1:57" s="6" customFormat="1" ht="356.25" x14ac:dyDescent="0.3">
      <c r="A23" s="19" t="s">
        <v>94</v>
      </c>
      <c r="B23" s="20" t="s">
        <v>95</v>
      </c>
      <c r="C23" s="21" t="str">
        <f t="shared" si="0"/>
        <v>11 1 05 40070</v>
      </c>
      <c r="D23" s="21" t="s">
        <v>89</v>
      </c>
      <c r="E23" s="51"/>
      <c r="F23" s="51"/>
      <c r="G23" s="51"/>
      <c r="H23" s="52"/>
      <c r="I23" s="52"/>
      <c r="J23" s="52"/>
      <c r="K23" s="52"/>
      <c r="L23" s="52"/>
      <c r="M23" s="52"/>
      <c r="N23" s="52"/>
      <c r="O23" s="52"/>
      <c r="P23" s="52"/>
      <c r="Q23" s="52"/>
      <c r="R23" s="52"/>
      <c r="S23" s="52"/>
      <c r="T23" s="52"/>
      <c r="U23" s="52"/>
      <c r="V23" s="52"/>
      <c r="W23" s="52"/>
      <c r="X23" s="52"/>
      <c r="Y23" s="52"/>
      <c r="Z23" s="52"/>
      <c r="AA23" s="52">
        <v>23500</v>
      </c>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22">
        <f t="shared" si="1"/>
        <v>23500</v>
      </c>
      <c r="BD23" s="36" t="s">
        <v>96</v>
      </c>
      <c r="BE23" s="23"/>
    </row>
    <row r="24" spans="1:57" s="6" customFormat="1" ht="409.5" x14ac:dyDescent="0.3">
      <c r="A24" s="19" t="s">
        <v>97</v>
      </c>
      <c r="B24" s="20" t="s">
        <v>98</v>
      </c>
      <c r="C24" s="21" t="str">
        <f t="shared" si="0"/>
        <v>11 1 07 40060</v>
      </c>
      <c r="D24" s="21" t="s">
        <v>89</v>
      </c>
      <c r="E24" s="51">
        <v>2745.5</v>
      </c>
      <c r="F24" s="51">
        <v>658.9</v>
      </c>
      <c r="G24" s="51"/>
      <c r="H24" s="52"/>
      <c r="I24" s="52"/>
      <c r="J24" s="52">
        <v>149.9</v>
      </c>
      <c r="K24" s="52"/>
      <c r="L24" s="52"/>
      <c r="M24" s="52"/>
      <c r="N24" s="52">
        <v>247.1</v>
      </c>
      <c r="O24" s="52">
        <v>5323</v>
      </c>
      <c r="P24" s="52">
        <v>4118.3</v>
      </c>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v>832.1</v>
      </c>
      <c r="AR24" s="52"/>
      <c r="AS24" s="52"/>
      <c r="AT24" s="52"/>
      <c r="AU24" s="52"/>
      <c r="AV24" s="52"/>
      <c r="AW24" s="52"/>
      <c r="AX24" s="52"/>
      <c r="AY24" s="52"/>
      <c r="AZ24" s="52"/>
      <c r="BA24" s="52"/>
      <c r="BB24" s="52"/>
      <c r="BC24" s="22">
        <f t="shared" si="1"/>
        <v>14074.800000000001</v>
      </c>
      <c r="BD24" s="36" t="s">
        <v>99</v>
      </c>
      <c r="BE24" s="23"/>
    </row>
    <row r="25" spans="1:57" s="6" customFormat="1" ht="318.75" x14ac:dyDescent="0.3">
      <c r="A25" s="19" t="s">
        <v>100</v>
      </c>
      <c r="B25" s="20" t="s">
        <v>101</v>
      </c>
      <c r="C25" s="21" t="str">
        <f t="shared" si="0"/>
        <v>11 1 11 40070</v>
      </c>
      <c r="D25" s="21" t="s">
        <v>89</v>
      </c>
      <c r="E25" s="51"/>
      <c r="F25" s="51"/>
      <c r="G25" s="51"/>
      <c r="H25" s="52">
        <v>9772.768</v>
      </c>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22">
        <f t="shared" si="1"/>
        <v>9772.768</v>
      </c>
      <c r="BD25" s="36" t="s">
        <v>102</v>
      </c>
      <c r="BE25" s="23"/>
    </row>
    <row r="26" spans="1:57" s="6" customFormat="1" ht="409.5" x14ac:dyDescent="0.3">
      <c r="A26" s="19" t="s">
        <v>103</v>
      </c>
      <c r="B26" s="20" t="s">
        <v>104</v>
      </c>
      <c r="C26" s="21" t="str">
        <f t="shared" si="0"/>
        <v>11 2 01 40060</v>
      </c>
      <c r="D26" s="21" t="s">
        <v>89</v>
      </c>
      <c r="E26" s="51"/>
      <c r="F26" s="51">
        <v>429.452</v>
      </c>
      <c r="G26" s="51"/>
      <c r="H26" s="52"/>
      <c r="I26" s="52"/>
      <c r="J26" s="52">
        <v>1613.306</v>
      </c>
      <c r="K26" s="52"/>
      <c r="L26" s="52"/>
      <c r="M26" s="52"/>
      <c r="N26" s="52"/>
      <c r="O26" s="52">
        <v>2762.8049999999998</v>
      </c>
      <c r="P26" s="52"/>
      <c r="Q26" s="52"/>
      <c r="R26" s="52"/>
      <c r="S26" s="52"/>
      <c r="T26" s="52">
        <v>677.01300000000003</v>
      </c>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22">
        <f t="shared" si="1"/>
        <v>5482.576</v>
      </c>
      <c r="BD26" s="36" t="s">
        <v>105</v>
      </c>
      <c r="BE26" s="23"/>
    </row>
    <row r="27" spans="1:57" s="6" customFormat="1" ht="300" x14ac:dyDescent="0.3">
      <c r="A27" s="19" t="s">
        <v>106</v>
      </c>
      <c r="B27" s="20" t="s">
        <v>107</v>
      </c>
      <c r="C27" s="21" t="str">
        <f t="shared" si="0"/>
        <v>11 2 02 40070</v>
      </c>
      <c r="D27" s="21" t="s">
        <v>89</v>
      </c>
      <c r="E27" s="51"/>
      <c r="F27" s="51"/>
      <c r="G27" s="51"/>
      <c r="H27" s="52"/>
      <c r="I27" s="52"/>
      <c r="J27" s="52"/>
      <c r="K27" s="52"/>
      <c r="L27" s="52"/>
      <c r="M27" s="52"/>
      <c r="N27" s="52"/>
      <c r="O27" s="52">
        <v>10000</v>
      </c>
      <c r="P27" s="52">
        <v>27813.471140000001</v>
      </c>
      <c r="Q27" s="52"/>
      <c r="R27" s="52"/>
      <c r="S27" s="52"/>
      <c r="T27" s="52"/>
      <c r="U27" s="52"/>
      <c r="V27" s="52"/>
      <c r="W27" s="52"/>
      <c r="X27" s="52"/>
      <c r="Y27" s="52"/>
      <c r="Z27" s="52"/>
      <c r="AA27" s="52"/>
      <c r="AB27" s="52"/>
      <c r="AC27" s="52">
        <v>26213.826260000002</v>
      </c>
      <c r="AD27" s="52"/>
      <c r="AE27" s="52"/>
      <c r="AF27" s="52"/>
      <c r="AG27" s="52"/>
      <c r="AH27" s="52"/>
      <c r="AI27" s="52">
        <v>10000</v>
      </c>
      <c r="AJ27" s="52"/>
      <c r="AK27" s="52"/>
      <c r="AL27" s="52"/>
      <c r="AM27" s="52"/>
      <c r="AN27" s="52"/>
      <c r="AO27" s="52"/>
      <c r="AP27" s="52"/>
      <c r="AQ27" s="52"/>
      <c r="AR27" s="52"/>
      <c r="AS27" s="52"/>
      <c r="AT27" s="52"/>
      <c r="AU27" s="52"/>
      <c r="AV27" s="52"/>
      <c r="AW27" s="52"/>
      <c r="AX27" s="52"/>
      <c r="AY27" s="52"/>
      <c r="AZ27" s="52"/>
      <c r="BA27" s="52"/>
      <c r="BB27" s="52"/>
      <c r="BC27" s="22">
        <f t="shared" si="1"/>
        <v>74027.29740000001</v>
      </c>
      <c r="BD27" s="36" t="s">
        <v>108</v>
      </c>
      <c r="BE27" s="23"/>
    </row>
    <row r="28" spans="1:57" s="6" customFormat="1" ht="300" x14ac:dyDescent="0.3">
      <c r="A28" s="19" t="s">
        <v>109</v>
      </c>
      <c r="B28" s="20" t="s">
        <v>110</v>
      </c>
      <c r="C28" s="21" t="str">
        <f t="shared" si="0"/>
        <v>11 2 03 40070</v>
      </c>
      <c r="D28" s="21" t="s">
        <v>89</v>
      </c>
      <c r="E28" s="51"/>
      <c r="F28" s="51">
        <v>5880</v>
      </c>
      <c r="G28" s="51"/>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v>18000</v>
      </c>
      <c r="AX28" s="52"/>
      <c r="AY28" s="52"/>
      <c r="AZ28" s="52"/>
      <c r="BA28" s="52"/>
      <c r="BB28" s="52"/>
      <c r="BC28" s="22">
        <f t="shared" si="1"/>
        <v>23880</v>
      </c>
      <c r="BD28" s="36" t="s">
        <v>111</v>
      </c>
      <c r="BE28" s="23"/>
    </row>
    <row r="29" spans="1:57" s="6" customFormat="1" ht="337.5" x14ac:dyDescent="0.3">
      <c r="A29" s="19" t="s">
        <v>112</v>
      </c>
      <c r="B29" s="20" t="s">
        <v>113</v>
      </c>
      <c r="C29" s="21" t="str">
        <f t="shared" si="0"/>
        <v>11 2 09 09505</v>
      </c>
      <c r="D29" s="21" t="s">
        <v>89</v>
      </c>
      <c r="E29" s="51"/>
      <c r="F29" s="51"/>
      <c r="G29" s="51"/>
      <c r="H29" s="52"/>
      <c r="I29" s="52"/>
      <c r="J29" s="52"/>
      <c r="K29" s="52"/>
      <c r="L29" s="52"/>
      <c r="M29" s="52"/>
      <c r="N29" s="52"/>
      <c r="O29" s="52">
        <v>192987.21</v>
      </c>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22">
        <f t="shared" si="1"/>
        <v>192987.21</v>
      </c>
      <c r="BD29" s="36" t="s">
        <v>114</v>
      </c>
      <c r="BE29" s="23"/>
    </row>
    <row r="30" spans="1:57" s="6" customFormat="1" ht="47.25" x14ac:dyDescent="0.25">
      <c r="A30" s="62"/>
      <c r="B30" s="63" t="s">
        <v>83</v>
      </c>
      <c r="C30" s="64" t="str">
        <f t="shared" si="0"/>
        <v>11 2 09 09505</v>
      </c>
      <c r="D30" s="65"/>
      <c r="E30" s="66"/>
      <c r="F30" s="66"/>
      <c r="G30" s="66"/>
      <c r="H30" s="68"/>
      <c r="I30" s="68"/>
      <c r="J30" s="68"/>
      <c r="K30" s="68"/>
      <c r="L30" s="68"/>
      <c r="M30" s="68"/>
      <c r="N30" s="68"/>
      <c r="O30" s="68">
        <v>192987.21</v>
      </c>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9">
        <f t="shared" si="1"/>
        <v>192987.21</v>
      </c>
      <c r="BD30" s="37" t="s">
        <v>114</v>
      </c>
      <c r="BE30" s="18"/>
    </row>
    <row r="31" spans="1:57" s="6" customFormat="1" ht="300" x14ac:dyDescent="0.3">
      <c r="A31" s="19" t="s">
        <v>115</v>
      </c>
      <c r="B31" s="20" t="s">
        <v>116</v>
      </c>
      <c r="C31" s="21" t="str">
        <f t="shared" si="0"/>
        <v>11 2 09 40070</v>
      </c>
      <c r="D31" s="21" t="s">
        <v>89</v>
      </c>
      <c r="E31" s="51"/>
      <c r="F31" s="51"/>
      <c r="G31" s="51"/>
      <c r="H31" s="52"/>
      <c r="I31" s="52"/>
      <c r="J31" s="52"/>
      <c r="K31" s="52"/>
      <c r="L31" s="52"/>
      <c r="M31" s="52"/>
      <c r="N31" s="52"/>
      <c r="O31" s="52">
        <v>38000</v>
      </c>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22">
        <f t="shared" si="1"/>
        <v>38000</v>
      </c>
      <c r="BD31" s="36" t="s">
        <v>117</v>
      </c>
      <c r="BE31" s="23"/>
    </row>
    <row r="32" spans="1:57" s="6" customFormat="1" ht="318.75" x14ac:dyDescent="0.3">
      <c r="A32" s="19" t="s">
        <v>118</v>
      </c>
      <c r="B32" s="20" t="s">
        <v>119</v>
      </c>
      <c r="C32" s="21" t="str">
        <f t="shared" si="0"/>
        <v>12 1 04 40070</v>
      </c>
      <c r="D32" s="21" t="s">
        <v>120</v>
      </c>
      <c r="E32" s="51"/>
      <c r="F32" s="51"/>
      <c r="G32" s="51"/>
      <c r="H32" s="52"/>
      <c r="I32" s="52"/>
      <c r="J32" s="52"/>
      <c r="K32" s="52"/>
      <c r="L32" s="52"/>
      <c r="M32" s="52">
        <v>15772</v>
      </c>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22">
        <f t="shared" si="1"/>
        <v>15772</v>
      </c>
      <c r="BD32" s="36" t="s">
        <v>121</v>
      </c>
      <c r="BE32" s="23"/>
    </row>
    <row r="33" spans="1:57" s="6" customFormat="1" ht="337.5" x14ac:dyDescent="0.3">
      <c r="A33" s="19" t="s">
        <v>122</v>
      </c>
      <c r="B33" s="20" t="s">
        <v>123</v>
      </c>
      <c r="C33" s="21" t="str">
        <f t="shared" si="0"/>
        <v>12 1 05 40060</v>
      </c>
      <c r="D33" s="21" t="s">
        <v>120</v>
      </c>
      <c r="E33" s="51">
        <v>5000</v>
      </c>
      <c r="F33" s="51"/>
      <c r="G33" s="51"/>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v>1600</v>
      </c>
      <c r="AM33" s="52"/>
      <c r="AN33" s="52"/>
      <c r="AO33" s="52"/>
      <c r="AP33" s="52"/>
      <c r="AQ33" s="52"/>
      <c r="AR33" s="52"/>
      <c r="AS33" s="52"/>
      <c r="AT33" s="52"/>
      <c r="AU33" s="52"/>
      <c r="AV33" s="52"/>
      <c r="AW33" s="52"/>
      <c r="AX33" s="52"/>
      <c r="AY33" s="52"/>
      <c r="AZ33" s="52"/>
      <c r="BA33" s="52"/>
      <c r="BB33" s="52"/>
      <c r="BC33" s="22">
        <f t="shared" si="1"/>
        <v>6600</v>
      </c>
      <c r="BD33" s="36" t="s">
        <v>124</v>
      </c>
      <c r="BE33" s="23"/>
    </row>
    <row r="34" spans="1:57" s="6" customFormat="1" ht="356.25" x14ac:dyDescent="0.3">
      <c r="A34" s="19" t="s">
        <v>125</v>
      </c>
      <c r="B34" s="20" t="s">
        <v>126</v>
      </c>
      <c r="C34" s="21" t="str">
        <f t="shared" si="0"/>
        <v>12 2 05 40060</v>
      </c>
      <c r="D34" s="21" t="s">
        <v>120</v>
      </c>
      <c r="E34" s="51"/>
      <c r="F34" s="51"/>
      <c r="G34" s="51"/>
      <c r="H34" s="52"/>
      <c r="I34" s="52"/>
      <c r="J34" s="52"/>
      <c r="K34" s="52"/>
      <c r="L34" s="52"/>
      <c r="M34" s="52"/>
      <c r="N34" s="52"/>
      <c r="O34" s="52">
        <v>7000</v>
      </c>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22">
        <f t="shared" si="1"/>
        <v>7000</v>
      </c>
      <c r="BD34" s="36" t="s">
        <v>127</v>
      </c>
      <c r="BE34" s="23"/>
    </row>
    <row r="35" spans="1:57" s="6" customFormat="1" ht="375" x14ac:dyDescent="0.3">
      <c r="A35" s="19" t="s">
        <v>128</v>
      </c>
      <c r="B35" s="20" t="s">
        <v>129</v>
      </c>
      <c r="C35" s="21" t="str">
        <f t="shared" si="0"/>
        <v>16 4 04 40060</v>
      </c>
      <c r="D35" s="21" t="s">
        <v>120</v>
      </c>
      <c r="E35" s="51">
        <v>176.8</v>
      </c>
      <c r="F35" s="51"/>
      <c r="G35" s="51"/>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22">
        <f t="shared" si="1"/>
        <v>176.8</v>
      </c>
      <c r="BD35" s="36" t="s">
        <v>130</v>
      </c>
      <c r="BE35" s="23"/>
    </row>
    <row r="36" spans="1:57" s="6" customFormat="1" ht="393.75" x14ac:dyDescent="0.3">
      <c r="A36" s="19" t="s">
        <v>131</v>
      </c>
      <c r="B36" s="20" t="s">
        <v>132</v>
      </c>
      <c r="C36" s="21" t="str">
        <f t="shared" si="0"/>
        <v>16 4 06 40060</v>
      </c>
      <c r="D36" s="21" t="s">
        <v>133</v>
      </c>
      <c r="E36" s="51">
        <v>150</v>
      </c>
      <c r="F36" s="51"/>
      <c r="G36" s="51"/>
      <c r="H36" s="52"/>
      <c r="I36" s="52"/>
      <c r="J36" s="52"/>
      <c r="K36" s="52"/>
      <c r="L36" s="52"/>
      <c r="M36" s="52"/>
      <c r="N36" s="52"/>
      <c r="O36" s="52"/>
      <c r="P36" s="52">
        <v>25</v>
      </c>
      <c r="Q36" s="52"/>
      <c r="R36" s="52"/>
      <c r="S36" s="52"/>
      <c r="T36" s="52">
        <v>75</v>
      </c>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v>20</v>
      </c>
      <c r="AW36" s="52">
        <v>50</v>
      </c>
      <c r="AX36" s="52"/>
      <c r="AY36" s="52"/>
      <c r="AZ36" s="52"/>
      <c r="BA36" s="52"/>
      <c r="BB36" s="52"/>
      <c r="BC36" s="22">
        <f t="shared" si="1"/>
        <v>320</v>
      </c>
      <c r="BD36" s="36" t="s">
        <v>134</v>
      </c>
      <c r="BE36" s="23"/>
    </row>
    <row r="37" spans="1:57" s="6" customFormat="1" ht="409.5" x14ac:dyDescent="0.3">
      <c r="A37" s="19" t="s">
        <v>135</v>
      </c>
      <c r="B37" s="20" t="s">
        <v>136</v>
      </c>
      <c r="C37" s="21" t="str">
        <f t="shared" si="0"/>
        <v>16 6 01 40060</v>
      </c>
      <c r="D37" s="21" t="s">
        <v>133</v>
      </c>
      <c r="E37" s="51"/>
      <c r="F37" s="51"/>
      <c r="G37" s="51"/>
      <c r="H37" s="52"/>
      <c r="I37" s="52"/>
      <c r="J37" s="52"/>
      <c r="K37" s="52"/>
      <c r="L37" s="52"/>
      <c r="M37" s="52"/>
      <c r="N37" s="52"/>
      <c r="O37" s="52"/>
      <c r="P37" s="52"/>
      <c r="Q37" s="52"/>
      <c r="R37" s="52"/>
      <c r="S37" s="52"/>
      <c r="T37" s="52">
        <v>50</v>
      </c>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22">
        <f t="shared" si="1"/>
        <v>50</v>
      </c>
      <c r="BD37" s="36" t="s">
        <v>137</v>
      </c>
      <c r="BE37" s="23"/>
    </row>
    <row r="38" spans="1:57" s="6" customFormat="1" ht="356.25" x14ac:dyDescent="0.3">
      <c r="A38" s="19" t="s">
        <v>138</v>
      </c>
      <c r="B38" s="20" t="s">
        <v>139</v>
      </c>
      <c r="C38" s="21" t="str">
        <f t="shared" si="0"/>
        <v>18 1 01 40060</v>
      </c>
      <c r="D38" s="21" t="s">
        <v>140</v>
      </c>
      <c r="E38" s="51">
        <v>2123.8254000000002</v>
      </c>
      <c r="F38" s="51">
        <v>455.41014999999999</v>
      </c>
      <c r="G38" s="51"/>
      <c r="H38" s="52"/>
      <c r="I38" s="52"/>
      <c r="J38" s="52"/>
      <c r="K38" s="52"/>
      <c r="L38" s="52"/>
      <c r="M38" s="52"/>
      <c r="N38" s="52"/>
      <c r="O38" s="52"/>
      <c r="P38" s="52">
        <v>172.19587999999999</v>
      </c>
      <c r="Q38" s="52">
        <v>127.11131</v>
      </c>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22">
        <f t="shared" si="1"/>
        <v>2878.5427400000008</v>
      </c>
      <c r="BD38" s="36" t="s">
        <v>141</v>
      </c>
      <c r="BE38" s="23"/>
    </row>
    <row r="39" spans="1:57" s="6" customFormat="1" ht="409.5" x14ac:dyDescent="0.3">
      <c r="A39" s="19" t="s">
        <v>142</v>
      </c>
      <c r="B39" s="20" t="s">
        <v>143</v>
      </c>
      <c r="C39" s="21" t="str">
        <f t="shared" si="0"/>
        <v>19 1 01 40060</v>
      </c>
      <c r="D39" s="21" t="s">
        <v>144</v>
      </c>
      <c r="E39" s="51"/>
      <c r="F39" s="51"/>
      <c r="G39" s="51"/>
      <c r="H39" s="52"/>
      <c r="I39" s="52"/>
      <c r="J39" s="52"/>
      <c r="K39" s="52"/>
      <c r="L39" s="52"/>
      <c r="M39" s="52"/>
      <c r="N39" s="52"/>
      <c r="O39" s="52"/>
      <c r="P39" s="52"/>
      <c r="Q39" s="52"/>
      <c r="R39" s="52"/>
      <c r="S39" s="52"/>
      <c r="T39" s="52"/>
      <c r="U39" s="52"/>
      <c r="V39" s="52"/>
      <c r="W39" s="52"/>
      <c r="X39" s="52"/>
      <c r="Y39" s="52"/>
      <c r="Z39" s="52"/>
      <c r="AA39" s="52">
        <v>61.9</v>
      </c>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22">
        <f t="shared" si="1"/>
        <v>61.9</v>
      </c>
      <c r="BD39" s="36" t="s">
        <v>145</v>
      </c>
      <c r="BE39" s="23"/>
    </row>
    <row r="40" spans="1:57" s="6" customFormat="1" ht="300" x14ac:dyDescent="0.3">
      <c r="A40" s="19" t="s">
        <v>146</v>
      </c>
      <c r="B40" s="20" t="s">
        <v>147</v>
      </c>
      <c r="C40" s="21" t="str">
        <f t="shared" si="0"/>
        <v>19 2 05 R2990</v>
      </c>
      <c r="D40" s="21" t="s">
        <v>144</v>
      </c>
      <c r="E40" s="51"/>
      <c r="F40" s="51"/>
      <c r="G40" s="51"/>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v>43.272179999999999</v>
      </c>
      <c r="BA40" s="52"/>
      <c r="BB40" s="52"/>
      <c r="BC40" s="22">
        <f t="shared" si="1"/>
        <v>43.272179999999999</v>
      </c>
      <c r="BD40" s="36" t="s">
        <v>148</v>
      </c>
      <c r="BE40" s="23"/>
    </row>
    <row r="41" spans="1:57" s="6" customFormat="1" ht="31.5" x14ac:dyDescent="0.25">
      <c r="A41" s="62"/>
      <c r="B41" s="63" t="s">
        <v>64</v>
      </c>
      <c r="C41" s="64" t="str">
        <f t="shared" si="0"/>
        <v>19 2 05 R2990</v>
      </c>
      <c r="D41" s="65"/>
      <c r="E41" s="66"/>
      <c r="F41" s="66"/>
      <c r="G41" s="66"/>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v>41.10857</v>
      </c>
      <c r="BA41" s="68"/>
      <c r="BB41" s="68"/>
      <c r="BC41" s="69">
        <f t="shared" si="1"/>
        <v>41.10857</v>
      </c>
      <c r="BD41" s="37" t="s">
        <v>148</v>
      </c>
      <c r="BE41" s="18"/>
    </row>
    <row r="42" spans="1:57" s="6" customFormat="1" ht="318.75" x14ac:dyDescent="0.3">
      <c r="A42" s="19" t="s">
        <v>149</v>
      </c>
      <c r="B42" s="20" t="s">
        <v>150</v>
      </c>
      <c r="C42" s="21" t="str">
        <f t="shared" si="0"/>
        <v>22 3 01 40070</v>
      </c>
      <c r="D42" s="21" t="s">
        <v>67</v>
      </c>
      <c r="E42" s="51"/>
      <c r="F42" s="51"/>
      <c r="G42" s="51"/>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v>26887.066470000002</v>
      </c>
      <c r="AW42" s="52"/>
      <c r="AX42" s="52"/>
      <c r="AY42" s="52"/>
      <c r="AZ42" s="52">
        <v>18112.933529999998</v>
      </c>
      <c r="BA42" s="52"/>
      <c r="BB42" s="52"/>
      <c r="BC42" s="22">
        <f t="shared" si="1"/>
        <v>45000</v>
      </c>
      <c r="BD42" s="36" t="s">
        <v>151</v>
      </c>
      <c r="BE42" s="23"/>
    </row>
    <row r="43" spans="1:57" s="6" customFormat="1" ht="318.75" x14ac:dyDescent="0.3">
      <c r="A43" s="19" t="s">
        <v>152</v>
      </c>
      <c r="B43" s="20" t="s">
        <v>153</v>
      </c>
      <c r="C43" s="21" t="str">
        <f t="shared" si="0"/>
        <v>22 3 02 40070</v>
      </c>
      <c r="D43" s="21" t="s">
        <v>67</v>
      </c>
      <c r="E43" s="51"/>
      <c r="F43" s="51"/>
      <c r="G43" s="51"/>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v>45000</v>
      </c>
      <c r="AX43" s="52"/>
      <c r="AY43" s="52"/>
      <c r="AZ43" s="52"/>
      <c r="BA43" s="52"/>
      <c r="BB43" s="52"/>
      <c r="BC43" s="22">
        <f t="shared" si="1"/>
        <v>45000</v>
      </c>
      <c r="BD43" s="36" t="s">
        <v>154</v>
      </c>
      <c r="BE43" s="23"/>
    </row>
    <row r="44" spans="1:57" s="6" customFormat="1" ht="409.5" x14ac:dyDescent="0.3">
      <c r="A44" s="19" t="s">
        <v>155</v>
      </c>
      <c r="B44" s="20" t="s">
        <v>156</v>
      </c>
      <c r="C44" s="21" t="str">
        <f t="shared" si="0"/>
        <v>23 1 06 40060</v>
      </c>
      <c r="D44" s="21" t="s">
        <v>157</v>
      </c>
      <c r="E44" s="51">
        <v>1500</v>
      </c>
      <c r="F44" s="51"/>
      <c r="G44" s="51"/>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22">
        <f t="shared" si="1"/>
        <v>1500</v>
      </c>
      <c r="BD44" s="36" t="s">
        <v>158</v>
      </c>
      <c r="BE44" s="23"/>
    </row>
    <row r="45" spans="1:57" s="6" customFormat="1" ht="409.5" x14ac:dyDescent="0.3">
      <c r="A45" s="19" t="s">
        <v>159</v>
      </c>
      <c r="B45" s="20" t="s">
        <v>160</v>
      </c>
      <c r="C45" s="21" t="str">
        <f t="shared" si="0"/>
        <v>23 3 01 40060</v>
      </c>
      <c r="D45" s="21" t="s">
        <v>157</v>
      </c>
      <c r="E45" s="51">
        <v>464.5</v>
      </c>
      <c r="F45" s="51"/>
      <c r="G45" s="51"/>
      <c r="H45" s="52">
        <v>483.9</v>
      </c>
      <c r="I45" s="52">
        <v>604.29999999999995</v>
      </c>
      <c r="J45" s="52"/>
      <c r="K45" s="52">
        <v>387.1</v>
      </c>
      <c r="L45" s="52">
        <v>86.7</v>
      </c>
      <c r="M45" s="52"/>
      <c r="N45" s="52"/>
      <c r="O45" s="52">
        <v>3793.6</v>
      </c>
      <c r="P45" s="52"/>
      <c r="Q45" s="52"/>
      <c r="R45" s="52"/>
      <c r="S45" s="52"/>
      <c r="T45" s="52">
        <v>27.1</v>
      </c>
      <c r="U45" s="52">
        <v>77.400000000000006</v>
      </c>
      <c r="V45" s="52">
        <v>25.8</v>
      </c>
      <c r="W45" s="52">
        <v>79.8</v>
      </c>
      <c r="X45" s="52"/>
      <c r="Y45" s="52"/>
      <c r="Z45" s="52"/>
      <c r="AA45" s="52">
        <v>516.1</v>
      </c>
      <c r="AB45" s="52"/>
      <c r="AC45" s="52"/>
      <c r="AD45" s="52"/>
      <c r="AE45" s="52"/>
      <c r="AF45" s="52"/>
      <c r="AG45" s="52"/>
      <c r="AH45" s="52"/>
      <c r="AI45" s="52"/>
      <c r="AJ45" s="52"/>
      <c r="AK45" s="52"/>
      <c r="AL45" s="52"/>
      <c r="AM45" s="52">
        <v>103.2</v>
      </c>
      <c r="AN45" s="52">
        <v>203.9</v>
      </c>
      <c r="AO45" s="52">
        <v>229.7</v>
      </c>
      <c r="AP45" s="52"/>
      <c r="AQ45" s="52">
        <v>636.20000000000005</v>
      </c>
      <c r="AR45" s="52"/>
      <c r="AS45" s="52"/>
      <c r="AT45" s="52">
        <v>129</v>
      </c>
      <c r="AU45" s="52"/>
      <c r="AV45" s="52"/>
      <c r="AW45" s="52">
        <v>438.7</v>
      </c>
      <c r="AX45" s="52"/>
      <c r="AY45" s="52">
        <v>129</v>
      </c>
      <c r="AZ45" s="52"/>
      <c r="BA45" s="52"/>
      <c r="BB45" s="52"/>
      <c r="BC45" s="22">
        <f t="shared" si="1"/>
        <v>8416</v>
      </c>
      <c r="BD45" s="36" t="s">
        <v>161</v>
      </c>
      <c r="BE45" s="23"/>
    </row>
    <row r="46" spans="1:57" s="6" customFormat="1" ht="409.5" x14ac:dyDescent="0.3">
      <c r="A46" s="19" t="s">
        <v>162</v>
      </c>
      <c r="B46" s="20" t="s">
        <v>163</v>
      </c>
      <c r="C46" s="21" t="str">
        <f t="shared" si="0"/>
        <v>23 3 04 40060</v>
      </c>
      <c r="D46" s="21" t="s">
        <v>157</v>
      </c>
      <c r="E46" s="51">
        <v>622.56500000000005</v>
      </c>
      <c r="F46" s="51"/>
      <c r="G46" s="51"/>
      <c r="H46" s="52"/>
      <c r="I46" s="52"/>
      <c r="J46" s="52"/>
      <c r="K46" s="52"/>
      <c r="L46" s="52">
        <v>93.385000000000005</v>
      </c>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22">
        <f t="shared" si="1"/>
        <v>715.95</v>
      </c>
      <c r="BD46" s="36" t="s">
        <v>164</v>
      </c>
      <c r="BE46" s="23"/>
    </row>
    <row r="47" spans="1:57" s="6" customFormat="1" ht="187.5" x14ac:dyDescent="0.3">
      <c r="A47" s="19" t="s">
        <v>165</v>
      </c>
      <c r="B47" s="20" t="s">
        <v>166</v>
      </c>
      <c r="C47" s="21" t="str">
        <f t="shared" si="0"/>
        <v>24 1 F2 55550</v>
      </c>
      <c r="D47" s="21" t="s">
        <v>89</v>
      </c>
      <c r="E47" s="51">
        <v>11926.92921</v>
      </c>
      <c r="F47" s="51">
        <v>466.22485999999998</v>
      </c>
      <c r="G47" s="51"/>
      <c r="H47" s="52"/>
      <c r="I47" s="52">
        <v>1117.0602100000001</v>
      </c>
      <c r="J47" s="52">
        <v>835.14270999999997</v>
      </c>
      <c r="K47" s="52">
        <v>854.84663</v>
      </c>
      <c r="L47" s="52">
        <v>1174.9594</v>
      </c>
      <c r="M47" s="52">
        <v>1185.2660599999999</v>
      </c>
      <c r="N47" s="52">
        <v>1088.5653299999999</v>
      </c>
      <c r="O47" s="52">
        <v>1424.3521699999999</v>
      </c>
      <c r="P47" s="52">
        <v>1866.77099</v>
      </c>
      <c r="Q47" s="52"/>
      <c r="R47" s="52"/>
      <c r="S47" s="52">
        <v>253.34457</v>
      </c>
      <c r="T47" s="52">
        <v>282.90143</v>
      </c>
      <c r="U47" s="52"/>
      <c r="V47" s="52"/>
      <c r="W47" s="52"/>
      <c r="X47" s="52">
        <v>344.78215</v>
      </c>
      <c r="Y47" s="52"/>
      <c r="Z47" s="52"/>
      <c r="AA47" s="52">
        <v>4172.5385699999997</v>
      </c>
      <c r="AB47" s="52"/>
      <c r="AC47" s="52">
        <v>870.02450999999996</v>
      </c>
      <c r="AD47" s="52"/>
      <c r="AE47" s="52">
        <v>626.15242999999998</v>
      </c>
      <c r="AF47" s="52"/>
      <c r="AG47" s="52"/>
      <c r="AH47" s="52"/>
      <c r="AI47" s="52"/>
      <c r="AJ47" s="52"/>
      <c r="AK47" s="52"/>
      <c r="AL47" s="52">
        <v>281.84868999999998</v>
      </c>
      <c r="AM47" s="52"/>
      <c r="AN47" s="52"/>
      <c r="AO47" s="52"/>
      <c r="AP47" s="52"/>
      <c r="AQ47" s="52">
        <v>789.23499000000004</v>
      </c>
      <c r="AR47" s="52"/>
      <c r="AS47" s="52"/>
      <c r="AT47" s="52"/>
      <c r="AU47" s="52"/>
      <c r="AV47" s="52"/>
      <c r="AW47" s="52"/>
      <c r="AX47" s="52"/>
      <c r="AY47" s="52"/>
      <c r="AZ47" s="52"/>
      <c r="BA47" s="52"/>
      <c r="BB47" s="52"/>
      <c r="BC47" s="22">
        <f t="shared" si="1"/>
        <v>29560.944910000002</v>
      </c>
      <c r="BD47" s="36" t="s">
        <v>167</v>
      </c>
      <c r="BE47" s="23"/>
    </row>
    <row r="48" spans="1:57" s="6" customFormat="1" ht="31.5" x14ac:dyDescent="0.25">
      <c r="A48" s="62"/>
      <c r="B48" s="63" t="s">
        <v>64</v>
      </c>
      <c r="C48" s="64" t="str">
        <f t="shared" si="0"/>
        <v>24 1 F2 55550</v>
      </c>
      <c r="D48" s="65"/>
      <c r="E48" s="66">
        <v>11085.69241</v>
      </c>
      <c r="F48" s="66">
        <v>433.34082999999998</v>
      </c>
      <c r="G48" s="66"/>
      <c r="H48" s="68"/>
      <c r="I48" s="68">
        <v>1038.2710999999999</v>
      </c>
      <c r="J48" s="68">
        <v>776.23796000000004</v>
      </c>
      <c r="K48" s="68">
        <v>794.55210999999997</v>
      </c>
      <c r="L48" s="68">
        <v>1092.0865100000001</v>
      </c>
      <c r="M48" s="68">
        <v>1101.6662200000001</v>
      </c>
      <c r="N48" s="68">
        <v>1011.78603</v>
      </c>
      <c r="O48" s="68">
        <v>1323.88897</v>
      </c>
      <c r="P48" s="68">
        <v>1735.10286</v>
      </c>
      <c r="Q48" s="68"/>
      <c r="R48" s="68"/>
      <c r="S48" s="68">
        <v>235.47552999999999</v>
      </c>
      <c r="T48" s="68">
        <v>262.94767000000002</v>
      </c>
      <c r="U48" s="68"/>
      <c r="V48" s="68"/>
      <c r="W48" s="68"/>
      <c r="X48" s="68">
        <v>320.46377999999999</v>
      </c>
      <c r="Y48" s="68"/>
      <c r="Z48" s="68"/>
      <c r="AA48" s="68">
        <v>3878.2387600000002</v>
      </c>
      <c r="AB48" s="68"/>
      <c r="AC48" s="68">
        <v>808.65945999999997</v>
      </c>
      <c r="AD48" s="68"/>
      <c r="AE48" s="68">
        <v>581.98829999999998</v>
      </c>
      <c r="AF48" s="68"/>
      <c r="AG48" s="68"/>
      <c r="AH48" s="68"/>
      <c r="AI48" s="68"/>
      <c r="AJ48" s="68"/>
      <c r="AK48" s="68"/>
      <c r="AL48" s="68">
        <v>261.96917999999999</v>
      </c>
      <c r="AM48" s="68"/>
      <c r="AN48" s="68"/>
      <c r="AO48" s="68"/>
      <c r="AP48" s="68"/>
      <c r="AQ48" s="68">
        <v>733.56822999999997</v>
      </c>
      <c r="AR48" s="68"/>
      <c r="AS48" s="68"/>
      <c r="AT48" s="68"/>
      <c r="AU48" s="68"/>
      <c r="AV48" s="68"/>
      <c r="AW48" s="68"/>
      <c r="AX48" s="68"/>
      <c r="AY48" s="68"/>
      <c r="AZ48" s="68"/>
      <c r="BA48" s="68"/>
      <c r="BB48" s="68"/>
      <c r="BC48" s="69">
        <f t="shared" si="1"/>
        <v>27475.935909999997</v>
      </c>
      <c r="BD48" s="37" t="s">
        <v>167</v>
      </c>
      <c r="BE48" s="18"/>
    </row>
    <row r="49" spans="1:57" s="6" customFormat="1" ht="409.5" x14ac:dyDescent="0.3">
      <c r="A49" s="19" t="s">
        <v>168</v>
      </c>
      <c r="B49" s="20" t="s">
        <v>169</v>
      </c>
      <c r="C49" s="21" t="str">
        <f t="shared" si="0"/>
        <v>24 2 01 40060</v>
      </c>
      <c r="D49" s="21" t="s">
        <v>120</v>
      </c>
      <c r="E49" s="51">
        <v>23580</v>
      </c>
      <c r="F49" s="51"/>
      <c r="G49" s="51"/>
      <c r="H49" s="52"/>
      <c r="I49" s="52"/>
      <c r="J49" s="52"/>
      <c r="K49" s="52"/>
      <c r="L49" s="52"/>
      <c r="M49" s="52"/>
      <c r="N49" s="52">
        <v>7311.7259999999997</v>
      </c>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22">
        <f t="shared" si="1"/>
        <v>30891.725999999999</v>
      </c>
      <c r="BD49" s="36" t="s">
        <v>170</v>
      </c>
      <c r="BE49" s="23"/>
    </row>
    <row r="50" spans="1:57" s="6" customFormat="1" ht="393.75" x14ac:dyDescent="0.3">
      <c r="A50" s="19" t="s">
        <v>171</v>
      </c>
      <c r="B50" s="20" t="s">
        <v>172</v>
      </c>
      <c r="C50" s="21" t="str">
        <f t="shared" si="0"/>
        <v>26 3 01 40060</v>
      </c>
      <c r="D50" s="21" t="s">
        <v>173</v>
      </c>
      <c r="E50" s="51"/>
      <c r="F50" s="51"/>
      <c r="G50" s="51">
        <v>5656</v>
      </c>
      <c r="H50" s="52"/>
      <c r="I50" s="52"/>
      <c r="J50" s="52"/>
      <c r="K50" s="52"/>
      <c r="L50" s="52"/>
      <c r="M50" s="52"/>
      <c r="N50" s="52"/>
      <c r="O50" s="52">
        <v>1820</v>
      </c>
      <c r="P50" s="52"/>
      <c r="Q50" s="52"/>
      <c r="R50" s="52"/>
      <c r="S50" s="52"/>
      <c r="T50" s="52"/>
      <c r="U50" s="52"/>
      <c r="V50" s="52"/>
      <c r="W50" s="52"/>
      <c r="X50" s="52">
        <v>2593.5875000000001</v>
      </c>
      <c r="Y50" s="52">
        <v>3640</v>
      </c>
      <c r="Z50" s="52">
        <v>1638</v>
      </c>
      <c r="AA50" s="52"/>
      <c r="AB50" s="52"/>
      <c r="AC50" s="52"/>
      <c r="AD50" s="52"/>
      <c r="AE50" s="52">
        <v>2347.9998500000002</v>
      </c>
      <c r="AF50" s="52"/>
      <c r="AG50" s="52"/>
      <c r="AH50" s="52"/>
      <c r="AI50" s="52"/>
      <c r="AJ50" s="52"/>
      <c r="AK50" s="52"/>
      <c r="AL50" s="52"/>
      <c r="AM50" s="52"/>
      <c r="AN50" s="52"/>
      <c r="AO50" s="52"/>
      <c r="AP50" s="52"/>
      <c r="AQ50" s="52"/>
      <c r="AR50" s="52"/>
      <c r="AS50" s="52"/>
      <c r="AT50" s="52">
        <v>288.02629000000002</v>
      </c>
      <c r="AU50" s="52"/>
      <c r="AV50" s="52">
        <v>1408.6849</v>
      </c>
      <c r="AW50" s="52"/>
      <c r="AX50" s="52"/>
      <c r="AY50" s="52"/>
      <c r="AZ50" s="52"/>
      <c r="BA50" s="52"/>
      <c r="BB50" s="52"/>
      <c r="BC50" s="22">
        <f t="shared" si="1"/>
        <v>19392.298540000003</v>
      </c>
      <c r="BD50" s="36" t="s">
        <v>174</v>
      </c>
      <c r="BE50" s="23"/>
    </row>
    <row r="51" spans="1:57" s="6" customFormat="1" ht="262.5" x14ac:dyDescent="0.3">
      <c r="A51" s="19" t="s">
        <v>175</v>
      </c>
      <c r="B51" s="20" t="s">
        <v>176</v>
      </c>
      <c r="C51" s="21" t="str">
        <f t="shared" si="0"/>
        <v>26 3 01 R5760</v>
      </c>
      <c r="D51" s="21" t="s">
        <v>173</v>
      </c>
      <c r="E51" s="51"/>
      <c r="F51" s="51"/>
      <c r="G51" s="51"/>
      <c r="H51" s="52">
        <v>1512.7</v>
      </c>
      <c r="I51" s="52">
        <v>511.15679999999998</v>
      </c>
      <c r="J51" s="52"/>
      <c r="K51" s="52"/>
      <c r="L51" s="52">
        <v>1400</v>
      </c>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v>2579.2745100000002</v>
      </c>
      <c r="AU51" s="52"/>
      <c r="AV51" s="52"/>
      <c r="AW51" s="52"/>
      <c r="AX51" s="52"/>
      <c r="AY51" s="52"/>
      <c r="AZ51" s="52"/>
      <c r="BA51" s="52"/>
      <c r="BB51" s="52"/>
      <c r="BC51" s="22">
        <f t="shared" si="1"/>
        <v>6003.1313100000007</v>
      </c>
      <c r="BD51" s="36" t="s">
        <v>177</v>
      </c>
      <c r="BE51" s="23"/>
    </row>
    <row r="52" spans="1:57" s="6" customFormat="1" ht="31.5" x14ac:dyDescent="0.25">
      <c r="A52" s="62"/>
      <c r="B52" s="63" t="s">
        <v>64</v>
      </c>
      <c r="C52" s="64" t="str">
        <f t="shared" si="0"/>
        <v>26 3 01 R5760</v>
      </c>
      <c r="D52" s="65"/>
      <c r="E52" s="66"/>
      <c r="F52" s="66"/>
      <c r="G52" s="66"/>
      <c r="H52" s="68">
        <v>1497.5730000000001</v>
      </c>
      <c r="I52" s="68">
        <v>506.04523</v>
      </c>
      <c r="J52" s="68"/>
      <c r="K52" s="68"/>
      <c r="L52" s="68">
        <v>1386</v>
      </c>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v>2553.4817699999999</v>
      </c>
      <c r="AU52" s="68"/>
      <c r="AV52" s="68"/>
      <c r="AW52" s="68"/>
      <c r="AX52" s="68"/>
      <c r="AY52" s="68"/>
      <c r="AZ52" s="68"/>
      <c r="BA52" s="68"/>
      <c r="BB52" s="68"/>
      <c r="BC52" s="69">
        <f t="shared" si="1"/>
        <v>5943.1</v>
      </c>
      <c r="BD52" s="37" t="s">
        <v>177</v>
      </c>
      <c r="BE52" s="18"/>
    </row>
    <row r="53" spans="1:57" s="6" customFormat="1" ht="281.25" x14ac:dyDescent="0.3">
      <c r="A53" s="70" t="s">
        <v>178</v>
      </c>
      <c r="B53" s="71" t="s">
        <v>179</v>
      </c>
      <c r="C53" s="72" t="str">
        <f t="shared" si="0"/>
        <v>26 3 03 40070</v>
      </c>
      <c r="D53" s="72" t="s">
        <v>173</v>
      </c>
      <c r="E53" s="73"/>
      <c r="F53" s="73"/>
      <c r="G53" s="73"/>
      <c r="H53" s="74">
        <v>1385.5</v>
      </c>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24">
        <f t="shared" si="1"/>
        <v>1385.5</v>
      </c>
      <c r="BD53" s="36" t="s">
        <v>180</v>
      </c>
      <c r="BE53" s="23"/>
    </row>
    <row r="54" spans="1:57" s="6" customFormat="1" ht="18.75" x14ac:dyDescent="0.3">
      <c r="A54" s="41"/>
      <c r="B54" s="42" t="s">
        <v>52</v>
      </c>
      <c r="C54" s="43" t="str">
        <f t="shared" si="0"/>
        <v xml:space="preserve">   </v>
      </c>
      <c r="D54" s="44"/>
      <c r="E54" s="53">
        <v>235583.42749999999</v>
      </c>
      <c r="F54" s="53">
        <v>80335.82488</v>
      </c>
      <c r="G54" s="53">
        <v>6542.9</v>
      </c>
      <c r="H54" s="45">
        <v>21575.058000000001</v>
      </c>
      <c r="I54" s="45">
        <v>2442.01701</v>
      </c>
      <c r="J54" s="45">
        <v>17579.785209999998</v>
      </c>
      <c r="K54" s="45">
        <v>12677.310229999999</v>
      </c>
      <c r="L54" s="45">
        <v>5926.3444</v>
      </c>
      <c r="M54" s="45">
        <v>19868.36606</v>
      </c>
      <c r="N54" s="45">
        <v>20337.240330000001</v>
      </c>
      <c r="O54" s="45">
        <v>290165.13017000002</v>
      </c>
      <c r="P54" s="45">
        <v>130756.76776</v>
      </c>
      <c r="Q54" s="45">
        <v>1634.2113099999999</v>
      </c>
      <c r="R54" s="45">
        <v>439.1</v>
      </c>
      <c r="S54" s="45">
        <v>1046.2445700000001</v>
      </c>
      <c r="T54" s="45">
        <v>3102.9144299999998</v>
      </c>
      <c r="U54" s="45">
        <v>1468.1</v>
      </c>
      <c r="V54" s="45">
        <v>220.7</v>
      </c>
      <c r="W54" s="45">
        <v>356.3</v>
      </c>
      <c r="X54" s="45">
        <v>3451.96965</v>
      </c>
      <c r="Y54" s="45">
        <v>4520.2</v>
      </c>
      <c r="Z54" s="45">
        <v>2209.6999999999998</v>
      </c>
      <c r="AA54" s="45">
        <v>263877.03619999997</v>
      </c>
      <c r="AB54" s="45">
        <v>289.3</v>
      </c>
      <c r="AC54" s="45">
        <v>29807.350770000001</v>
      </c>
      <c r="AD54" s="45">
        <v>19774.999940000002</v>
      </c>
      <c r="AE54" s="45">
        <v>6798.5522799999999</v>
      </c>
      <c r="AF54" s="45">
        <v>304.7</v>
      </c>
      <c r="AG54" s="45">
        <v>1001.1</v>
      </c>
      <c r="AH54" s="45">
        <v>162</v>
      </c>
      <c r="AI54" s="45">
        <v>10083.5</v>
      </c>
      <c r="AJ54" s="45">
        <v>599.9</v>
      </c>
      <c r="AK54" s="45">
        <v>2082.6</v>
      </c>
      <c r="AL54" s="45">
        <v>1881.84869</v>
      </c>
      <c r="AM54" s="45">
        <v>1273.0999999999999</v>
      </c>
      <c r="AN54" s="45">
        <v>729.3</v>
      </c>
      <c r="AO54" s="45">
        <v>968.5</v>
      </c>
      <c r="AP54" s="45">
        <v>614.6</v>
      </c>
      <c r="AQ54" s="45">
        <v>4186.9349899999997</v>
      </c>
      <c r="AR54" s="45">
        <v>445.8</v>
      </c>
      <c r="AS54" s="45">
        <v>63.3</v>
      </c>
      <c r="AT54" s="45">
        <v>3082.5007999999998</v>
      </c>
      <c r="AU54" s="45">
        <v>117.6</v>
      </c>
      <c r="AV54" s="45">
        <v>29755.951369999999</v>
      </c>
      <c r="AW54" s="45">
        <v>63601.4</v>
      </c>
      <c r="AX54" s="45">
        <v>720.5</v>
      </c>
      <c r="AY54" s="45">
        <v>1393.5</v>
      </c>
      <c r="AZ54" s="45">
        <v>18911.305710000001</v>
      </c>
      <c r="BA54" s="45">
        <v>436.8</v>
      </c>
      <c r="BB54" s="45">
        <v>156.5</v>
      </c>
      <c r="BC54" s="45">
        <f t="shared" si="1"/>
        <v>1325360.0922600001</v>
      </c>
      <c r="BD54" s="38"/>
      <c r="BE54" s="25"/>
    </row>
    <row r="55" spans="1:57" s="6" customFormat="1" ht="37.5" x14ac:dyDescent="0.3">
      <c r="A55" s="41"/>
      <c r="B55" s="42" t="s">
        <v>181</v>
      </c>
      <c r="C55" s="43" t="str">
        <f t="shared" si="0"/>
        <v xml:space="preserve">   </v>
      </c>
      <c r="D55" s="44"/>
      <c r="E55" s="53">
        <v>186993.56662</v>
      </c>
      <c r="F55" s="53">
        <v>65731.520759999999</v>
      </c>
      <c r="G55" s="53">
        <v>6542.9</v>
      </c>
      <c r="H55" s="45">
        <v>20077.485000000001</v>
      </c>
      <c r="I55" s="45">
        <v>897.70068000000003</v>
      </c>
      <c r="J55" s="45">
        <v>4020.89725</v>
      </c>
      <c r="K55" s="45">
        <v>5075.7581200000004</v>
      </c>
      <c r="L55" s="45">
        <v>3448.2578899999999</v>
      </c>
      <c r="M55" s="45">
        <v>18766.699840000001</v>
      </c>
      <c r="N55" s="45">
        <v>10160.204299999999</v>
      </c>
      <c r="O55" s="45">
        <v>95854.031199999998</v>
      </c>
      <c r="P55" s="45">
        <v>80745.313569999998</v>
      </c>
      <c r="Q55" s="45">
        <v>1634.2113099999999</v>
      </c>
      <c r="R55" s="45">
        <v>439.1</v>
      </c>
      <c r="S55" s="45">
        <v>810.76904000000002</v>
      </c>
      <c r="T55" s="45">
        <v>2839.9667599999998</v>
      </c>
      <c r="U55" s="45">
        <v>1468.1</v>
      </c>
      <c r="V55" s="45">
        <v>220.7</v>
      </c>
      <c r="W55" s="45">
        <v>356.3</v>
      </c>
      <c r="X55" s="45">
        <v>3131.50587</v>
      </c>
      <c r="Y55" s="45">
        <v>4520.2</v>
      </c>
      <c r="Z55" s="45">
        <v>2209.6999999999998</v>
      </c>
      <c r="AA55" s="45">
        <v>166145.53899</v>
      </c>
      <c r="AB55" s="45">
        <v>289.3</v>
      </c>
      <c r="AC55" s="45">
        <v>28998.691309999998</v>
      </c>
      <c r="AD55" s="45">
        <v>19774.999940000002</v>
      </c>
      <c r="AE55" s="45">
        <v>6216.5639799999999</v>
      </c>
      <c r="AF55" s="45">
        <v>304.7</v>
      </c>
      <c r="AG55" s="45">
        <v>1001.1</v>
      </c>
      <c r="AH55" s="45">
        <v>162</v>
      </c>
      <c r="AI55" s="45">
        <v>10083.5</v>
      </c>
      <c r="AJ55" s="45">
        <v>599.9</v>
      </c>
      <c r="AK55" s="45">
        <v>2082.6</v>
      </c>
      <c r="AL55" s="45">
        <v>1619.87951</v>
      </c>
      <c r="AM55" s="45">
        <v>1273.0999999999999</v>
      </c>
      <c r="AN55" s="45">
        <v>729.3</v>
      </c>
      <c r="AO55" s="45">
        <v>968.5</v>
      </c>
      <c r="AP55" s="45">
        <v>614.6</v>
      </c>
      <c r="AQ55" s="45">
        <v>3453.3667599999999</v>
      </c>
      <c r="AR55" s="45">
        <v>445.8</v>
      </c>
      <c r="AS55" s="45">
        <v>63.3</v>
      </c>
      <c r="AT55" s="45">
        <v>529.01903000000004</v>
      </c>
      <c r="AU55" s="45">
        <v>117.6</v>
      </c>
      <c r="AV55" s="45">
        <v>29755.951369999999</v>
      </c>
      <c r="AW55" s="45">
        <v>63601.4</v>
      </c>
      <c r="AX55" s="45">
        <v>720.5</v>
      </c>
      <c r="AY55" s="45">
        <v>1393.5</v>
      </c>
      <c r="AZ55" s="45">
        <v>18870.19714</v>
      </c>
      <c r="BA55" s="45">
        <v>436.8</v>
      </c>
      <c r="BB55" s="45">
        <v>156.5</v>
      </c>
      <c r="BC55" s="45">
        <f t="shared" si="1"/>
        <v>876353.09623999998</v>
      </c>
      <c r="BD55" s="38"/>
      <c r="BE55" s="25"/>
    </row>
    <row r="56" spans="1:57" s="6" customFormat="1" ht="37.5" x14ac:dyDescent="0.3">
      <c r="A56" s="41"/>
      <c r="B56" s="42" t="s">
        <v>182</v>
      </c>
      <c r="C56" s="43" t="str">
        <f t="shared" si="0"/>
        <v xml:space="preserve">   </v>
      </c>
      <c r="D56" s="44"/>
      <c r="E56" s="53">
        <v>21483.964660000001</v>
      </c>
      <c r="F56" s="53">
        <v>433.34082999999998</v>
      </c>
      <c r="G56" s="53"/>
      <c r="H56" s="45">
        <v>1497.5730000000001</v>
      </c>
      <c r="I56" s="45">
        <v>1544.3163300000001</v>
      </c>
      <c r="J56" s="45">
        <v>13558.88796</v>
      </c>
      <c r="K56" s="45">
        <v>7601.5521099999996</v>
      </c>
      <c r="L56" s="45">
        <v>2478.0865100000001</v>
      </c>
      <c r="M56" s="45">
        <v>1101.6662200000001</v>
      </c>
      <c r="N56" s="45">
        <v>10177.036029999999</v>
      </c>
      <c r="O56" s="45">
        <v>1323.88897</v>
      </c>
      <c r="P56" s="45">
        <v>1735.10286</v>
      </c>
      <c r="Q56" s="45"/>
      <c r="R56" s="45"/>
      <c r="S56" s="45">
        <v>235.47552999999999</v>
      </c>
      <c r="T56" s="45">
        <v>262.94767000000002</v>
      </c>
      <c r="U56" s="45"/>
      <c r="V56" s="45"/>
      <c r="W56" s="45"/>
      <c r="X56" s="45">
        <v>320.46377999999999</v>
      </c>
      <c r="Y56" s="45"/>
      <c r="Z56" s="45"/>
      <c r="AA56" s="45">
        <v>3878.2387600000002</v>
      </c>
      <c r="AB56" s="45"/>
      <c r="AC56" s="45">
        <v>808.65945999999997</v>
      </c>
      <c r="AD56" s="45"/>
      <c r="AE56" s="45">
        <v>581.98829999999998</v>
      </c>
      <c r="AF56" s="45"/>
      <c r="AG56" s="45"/>
      <c r="AH56" s="45"/>
      <c r="AI56" s="45"/>
      <c r="AJ56" s="45"/>
      <c r="AK56" s="45"/>
      <c r="AL56" s="45">
        <v>261.96917999999999</v>
      </c>
      <c r="AM56" s="45"/>
      <c r="AN56" s="45"/>
      <c r="AO56" s="45"/>
      <c r="AP56" s="45"/>
      <c r="AQ56" s="45">
        <v>733.56822999999997</v>
      </c>
      <c r="AR56" s="45"/>
      <c r="AS56" s="45"/>
      <c r="AT56" s="45">
        <v>2553.4817699999999</v>
      </c>
      <c r="AU56" s="45"/>
      <c r="AV56" s="45"/>
      <c r="AW56" s="45"/>
      <c r="AX56" s="45"/>
      <c r="AY56" s="45"/>
      <c r="AZ56" s="45">
        <v>41.10857</v>
      </c>
      <c r="BA56" s="45"/>
      <c r="BB56" s="45"/>
      <c r="BC56" s="45">
        <f t="shared" si="1"/>
        <v>72613.316729999991</v>
      </c>
      <c r="BD56" s="38"/>
      <c r="BE56" s="25"/>
    </row>
    <row r="57" spans="1:57" s="6" customFormat="1" ht="58.5" x14ac:dyDescent="0.35">
      <c r="A57" s="46"/>
      <c r="B57" s="47" t="s">
        <v>64</v>
      </c>
      <c r="C57" s="48" t="str">
        <f t="shared" si="0"/>
        <v xml:space="preserve">   </v>
      </c>
      <c r="D57" s="49"/>
      <c r="E57" s="54">
        <v>21483.964660000001</v>
      </c>
      <c r="F57" s="54">
        <v>433.34082999999998</v>
      </c>
      <c r="G57" s="54"/>
      <c r="H57" s="50">
        <v>1497.5730000000001</v>
      </c>
      <c r="I57" s="50">
        <v>1544.3163300000001</v>
      </c>
      <c r="J57" s="50">
        <v>13558.88796</v>
      </c>
      <c r="K57" s="50">
        <v>7601.5521099999996</v>
      </c>
      <c r="L57" s="50">
        <v>2478.0865100000001</v>
      </c>
      <c r="M57" s="50">
        <v>1101.6662200000001</v>
      </c>
      <c r="N57" s="50">
        <v>10177.036029999999</v>
      </c>
      <c r="O57" s="50">
        <v>1323.88897</v>
      </c>
      <c r="P57" s="50">
        <v>1735.10286</v>
      </c>
      <c r="Q57" s="50"/>
      <c r="R57" s="50"/>
      <c r="S57" s="50">
        <v>235.47552999999999</v>
      </c>
      <c r="T57" s="50">
        <v>262.94767000000002</v>
      </c>
      <c r="U57" s="50"/>
      <c r="V57" s="50"/>
      <c r="W57" s="50"/>
      <c r="X57" s="50">
        <v>320.46377999999999</v>
      </c>
      <c r="Y57" s="50"/>
      <c r="Z57" s="50"/>
      <c r="AA57" s="50">
        <v>3878.2387600000002</v>
      </c>
      <c r="AB57" s="50"/>
      <c r="AC57" s="50">
        <v>808.65945999999997</v>
      </c>
      <c r="AD57" s="50"/>
      <c r="AE57" s="50">
        <v>581.98829999999998</v>
      </c>
      <c r="AF57" s="50"/>
      <c r="AG57" s="50"/>
      <c r="AH57" s="50"/>
      <c r="AI57" s="50"/>
      <c r="AJ57" s="50"/>
      <c r="AK57" s="50"/>
      <c r="AL57" s="50">
        <v>261.96917999999999</v>
      </c>
      <c r="AM57" s="50"/>
      <c r="AN57" s="50"/>
      <c r="AO57" s="50"/>
      <c r="AP57" s="50"/>
      <c r="AQ57" s="50">
        <v>733.56822999999997</v>
      </c>
      <c r="AR57" s="50"/>
      <c r="AS57" s="50"/>
      <c r="AT57" s="50">
        <v>2553.4817699999999</v>
      </c>
      <c r="AU57" s="50"/>
      <c r="AV57" s="50"/>
      <c r="AW57" s="50"/>
      <c r="AX57" s="50"/>
      <c r="AY57" s="50"/>
      <c r="AZ57" s="50">
        <v>41.10857</v>
      </c>
      <c r="BA57" s="50"/>
      <c r="BB57" s="50"/>
      <c r="BC57" s="50">
        <f t="shared" si="1"/>
        <v>72613.316729999991</v>
      </c>
      <c r="BD57" s="39"/>
      <c r="BE57" s="26"/>
    </row>
    <row r="58" spans="1:57" s="6" customFormat="1" ht="58.5" x14ac:dyDescent="0.35">
      <c r="A58" s="46"/>
      <c r="B58" s="47" t="s">
        <v>83</v>
      </c>
      <c r="C58" s="48" t="str">
        <f t="shared" si="0"/>
        <v xml:space="preserve">   </v>
      </c>
      <c r="D58" s="49"/>
      <c r="E58" s="54">
        <v>27105.896219999999</v>
      </c>
      <c r="F58" s="54">
        <v>14170.96329</v>
      </c>
      <c r="G58" s="54"/>
      <c r="H58" s="50"/>
      <c r="I58" s="50"/>
      <c r="J58" s="50"/>
      <c r="K58" s="50"/>
      <c r="L58" s="50"/>
      <c r="M58" s="50"/>
      <c r="N58" s="50"/>
      <c r="O58" s="50">
        <v>192987.21</v>
      </c>
      <c r="P58" s="50">
        <v>48276.351329999998</v>
      </c>
      <c r="Q58" s="50"/>
      <c r="R58" s="50"/>
      <c r="S58" s="50"/>
      <c r="T58" s="50"/>
      <c r="U58" s="50"/>
      <c r="V58" s="50"/>
      <c r="W58" s="50"/>
      <c r="X58" s="50"/>
      <c r="Y58" s="50"/>
      <c r="Z58" s="50"/>
      <c r="AA58" s="50">
        <v>93853.258449999994</v>
      </c>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f t="shared" si="1"/>
        <v>376393.67929</v>
      </c>
      <c r="BD58" s="39"/>
      <c r="BE58" s="26"/>
    </row>
    <row r="59" spans="1:57"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1:57"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1:57"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1:57"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1:57"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1:57"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2:5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2:5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2:55"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2:55"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2:55"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2:55"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2:55"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2:55"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2:55"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2:55"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2:5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2: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2: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2: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2: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2: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spans="4:5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spans="4:5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spans="4:5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row r="706" spans="4:5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row>
    <row r="707" spans="4:5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row>
    <row r="708" spans="4:5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row>
    <row r="709" spans="4:5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row>
    <row r="710" spans="4:5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row>
    <row r="711" spans="4:5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row>
    <row r="712" spans="4:5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row>
    <row r="713" spans="4:5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row>
    <row r="714" spans="4:55"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row>
    <row r="715" spans="4:55"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row>
    <row r="716" spans="4:55"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row>
    <row r="717" spans="4:55"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row>
    <row r="718" spans="4:55"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row>
    <row r="719" spans="4:55"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row>
    <row r="720" spans="4:55"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row>
    <row r="721" spans="4:55"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row>
  </sheetData>
  <mergeCells count="57">
    <mergeCell ref="T8:T9"/>
    <mergeCell ref="M8:M9"/>
    <mergeCell ref="Z8:Z9"/>
    <mergeCell ref="AD8:AD9"/>
    <mergeCell ref="AA8:AA9"/>
    <mergeCell ref="AB8:AB9"/>
    <mergeCell ref="AC8:AC9"/>
    <mergeCell ref="U8:U9"/>
    <mergeCell ref="V8:V9"/>
    <mergeCell ref="W8:W9"/>
    <mergeCell ref="X4:Z4"/>
    <mergeCell ref="Y8:Y9"/>
    <mergeCell ref="AG8:AG9"/>
    <mergeCell ref="AH8:AH9"/>
    <mergeCell ref="AI8:AI9"/>
    <mergeCell ref="X8:X9"/>
    <mergeCell ref="AF8:AF9"/>
    <mergeCell ref="AE8:AE9"/>
    <mergeCell ref="E6:Z6"/>
    <mergeCell ref="F8:F9"/>
    <mergeCell ref="G8:G9"/>
    <mergeCell ref="H8:H9"/>
    <mergeCell ref="K8:K9"/>
    <mergeCell ref="J8:J9"/>
    <mergeCell ref="A8:A9"/>
    <mergeCell ref="Q8:Q9"/>
    <mergeCell ref="E8:E9"/>
    <mergeCell ref="S8:S9"/>
    <mergeCell ref="P8:P9"/>
    <mergeCell ref="B8:B9"/>
    <mergeCell ref="I8:I9"/>
    <mergeCell ref="R8:R9"/>
    <mergeCell ref="C8:C9"/>
    <mergeCell ref="L8:L9"/>
    <mergeCell ref="O8:O9"/>
    <mergeCell ref="N8:N9"/>
    <mergeCell ref="D8:D9"/>
    <mergeCell ref="BC8:BC9"/>
    <mergeCell ref="BB8:BB9"/>
    <mergeCell ref="BA8:BA9"/>
    <mergeCell ref="AL8:AL9"/>
    <mergeCell ref="AM8:AM9"/>
    <mergeCell ref="AN8:AN9"/>
    <mergeCell ref="AO8:AO9"/>
    <mergeCell ref="AZ8:AZ9"/>
    <mergeCell ref="AY8:AY9"/>
    <mergeCell ref="AX8:AX9"/>
    <mergeCell ref="AT8:AT9"/>
    <mergeCell ref="AS8:AS9"/>
    <mergeCell ref="AV8:AV9"/>
    <mergeCell ref="AP8:AP9"/>
    <mergeCell ref="AW8:AW9"/>
    <mergeCell ref="AU8:AU9"/>
    <mergeCell ref="AQ8:AQ9"/>
    <mergeCell ref="AR8:AR9"/>
    <mergeCell ref="AJ8:AJ9"/>
    <mergeCell ref="AK8:AK9"/>
  </mergeCells>
  <phoneticPr fontId="0" type="noConversion"/>
  <pageMargins left="0.23622047244094491" right="0.15748031496062992" top="0.28000000000000003"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2020-10-26T03:02:01Z</cp:lastPrinted>
  <dcterms:created xsi:type="dcterms:W3CDTF">2005-09-08T01:35:00Z</dcterms:created>
  <dcterms:modified xsi:type="dcterms:W3CDTF">2020-10-26T03:02:02Z</dcterms:modified>
</cp:coreProperties>
</file>